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еню\"/>
    </mc:Choice>
  </mc:AlternateContent>
  <bookViews>
    <workbookView xWindow="0" yWindow="0" windowWidth="20490" windowHeight="7905"/>
  </bookViews>
  <sheets>
    <sheet name="Лист6" sheetId="1" r:id="rId1"/>
  </sheets>
  <definedNames>
    <definedName name="_xlnm._FilterDatabase" localSheetId="0" hidden="1">Лист6!$A$5:$V$110</definedName>
    <definedName name="_xlnm.Print_Area" localSheetId="0">Лист6!$A$1:$T$106</definedName>
  </definedNames>
  <calcPr calcId="162913"/>
</workbook>
</file>

<file path=xl/calcChain.xml><?xml version="1.0" encoding="utf-8"?>
<calcChain xmlns="http://schemas.openxmlformats.org/spreadsheetml/2006/main">
  <c r="Q104" i="1" l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Q94" i="1"/>
  <c r="Q106" i="1" s="1"/>
  <c r="P94" i="1"/>
  <c r="P106" i="1" s="1"/>
  <c r="O94" i="1"/>
  <c r="O106" i="1" s="1"/>
  <c r="N94" i="1"/>
  <c r="N106" i="1" s="1"/>
  <c r="M94" i="1"/>
  <c r="M106" i="1" s="1"/>
  <c r="L94" i="1"/>
  <c r="L106" i="1" s="1"/>
  <c r="K94" i="1"/>
  <c r="K106" i="1" s="1"/>
  <c r="J94" i="1"/>
  <c r="J106" i="1" s="1"/>
  <c r="I94" i="1"/>
  <c r="I106" i="1" s="1"/>
  <c r="H94" i="1"/>
  <c r="H106" i="1" s="1"/>
  <c r="G94" i="1"/>
  <c r="G106" i="1" s="1"/>
  <c r="F94" i="1"/>
  <c r="F106" i="1" s="1"/>
  <c r="E94" i="1"/>
  <c r="E106" i="1" s="1"/>
  <c r="D94" i="1"/>
  <c r="D106" i="1" s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05" i="1" l="1"/>
  <c r="F105" i="1"/>
  <c r="H105" i="1"/>
  <c r="J105" i="1"/>
  <c r="L105" i="1"/>
  <c r="N105" i="1"/>
  <c r="P105" i="1"/>
  <c r="E105" i="1"/>
  <c r="G105" i="1"/>
  <c r="I105" i="1"/>
  <c r="K105" i="1"/>
  <c r="M105" i="1"/>
  <c r="O105" i="1"/>
  <c r="Q105" i="1"/>
</calcChain>
</file>

<file path=xl/sharedStrings.xml><?xml version="1.0" encoding="utf-8"?>
<sst xmlns="http://schemas.openxmlformats.org/spreadsheetml/2006/main" count="221" uniqueCount="83">
  <si>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</si>
  <si>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</si>
  <si>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</si>
  <si>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</si>
  <si>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</si>
  <si>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</si>
  <si>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</si>
  <si>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</si>
  <si>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</si>
  <si>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</si>
  <si>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</si>
  <si>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</si>
  <si>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</si>
  <si>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</si>
  <si>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</si>
  <si>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</si>
  <si>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</si>
  <si>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</si>
  <si>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</si>
  <si>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</si>
  <si>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</si>
  <si>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</si>
  <si>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</si>
  <si>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</si>
  <si>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Хлеб из муки пшеничной</t>
  </si>
  <si>
    <t>Итого:</t>
  </si>
  <si>
    <t>День 2 (Вторник)</t>
  </si>
  <si>
    <t>День 3 (среда)</t>
  </si>
  <si>
    <t>День 4 (четверг)</t>
  </si>
  <si>
    <t>День 5 (пятница)</t>
  </si>
  <si>
    <t>Итого за 5 дней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</si>
  <si>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</si>
  <si>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</si>
  <si>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</si>
  <si>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</si>
  <si>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</si>
  <si>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Итого за 10 дней</t>
  </si>
  <si>
    <t>№ п/п</t>
  </si>
  <si>
    <t>Кукуруза консервированная</t>
  </si>
  <si>
    <t>Зеленый горошек консервированный</t>
  </si>
  <si>
    <t>Суп вермишелевый на кур/б</t>
  </si>
  <si>
    <t>Шницель рубленный куриный</t>
  </si>
  <si>
    <t>Каша гречневая</t>
  </si>
  <si>
    <t>Хлеб из муки ржаной</t>
  </si>
  <si>
    <t>Компот из свежих фруктов</t>
  </si>
  <si>
    <t>Обед</t>
  </si>
  <si>
    <t>Салат из соленых огурцов</t>
  </si>
  <si>
    <t>Суп из овощей на м/б со сметаной</t>
  </si>
  <si>
    <t>200/8</t>
  </si>
  <si>
    <t>Жаркое по домашнему</t>
  </si>
  <si>
    <t>Компот из сухофруктов</t>
  </si>
  <si>
    <t>Салат из квашенной капусты</t>
  </si>
  <si>
    <t>Рассольник "Ленинградский" на кур/б со сметаной</t>
  </si>
  <si>
    <t>Котлета мясная рубленная</t>
  </si>
  <si>
    <t>Рис отварной</t>
  </si>
  <si>
    <t>Салат из моркови с яблоками</t>
  </si>
  <si>
    <t>Суп гороховый с гренками вегетарианский</t>
  </si>
  <si>
    <t>200/15</t>
  </si>
  <si>
    <t>Котлета рыбная запеченая</t>
  </si>
  <si>
    <t>Картофельное пюре</t>
  </si>
  <si>
    <t>Свекла отварная  с растительным маслом</t>
  </si>
  <si>
    <t>Щи из свежей капусты на м/б со сметаной</t>
  </si>
  <si>
    <t>Плов с мясом</t>
  </si>
  <si>
    <t>Огурец соленый</t>
  </si>
  <si>
    <t>Суп рыбный из консерв</t>
  </si>
  <si>
    <t>Гуляш из отварного мяса</t>
  </si>
  <si>
    <t>Рис отварной рассыпчатый</t>
  </si>
  <si>
    <t>Кисель</t>
  </si>
  <si>
    <t>Биточки куриные запеченные</t>
  </si>
  <si>
    <t>Суп "Полевой" с пшенной крупой и мясом</t>
  </si>
  <si>
    <t>Сосиска отварная</t>
  </si>
  <si>
    <t>Рагу из овощей</t>
  </si>
  <si>
    <t>Салат из свеклы с сыром и чесноком</t>
  </si>
  <si>
    <t>Суп рисовый с картофелем на кур/б</t>
  </si>
  <si>
    <t>Птица тушеная в соусе</t>
  </si>
  <si>
    <t>Борщ вегетарианский со  сметаной</t>
  </si>
  <si>
    <t>Печень по-строгоновски</t>
  </si>
  <si>
    <t>Макароны отварные</t>
  </si>
  <si>
    <t>Для обуч во всех образовательных учреждениях Тутельян, 2011</t>
  </si>
  <si>
    <t>ТТК</t>
  </si>
  <si>
    <t>Для обуч в ДОУ  Тутельян, 2010</t>
  </si>
  <si>
    <t xml:space="preserve">Салат из моркови  </t>
  </si>
  <si>
    <t>Меню 1-11 классы. Обеды 65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</si>
</sst>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6" fillId="0" borderId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8" fillId="8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9" fillId="2" borderId="0" applyNumberFormat="0" applyBorder="0" applyAlignment="0" applyProtection="0"/>
    <xf numFmtId="164" fontId="7" fillId="2" borderId="0" applyNumberFormat="0" applyBorder="0" applyAlignment="0" applyProtection="0"/>
    <xf numFmtId="164" fontId="8" fillId="9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9" fillId="3" borderId="0" applyNumberFormat="0" applyBorder="0" applyAlignment="0" applyProtection="0"/>
    <xf numFmtId="164" fontId="7" fillId="3" borderId="0" applyNumberFormat="0" applyBorder="0" applyAlignment="0" applyProtection="0"/>
    <xf numFmtId="164" fontId="8" fillId="10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9" fillId="4" borderId="0" applyNumberFormat="0" applyBorder="0" applyAlignment="0" applyProtection="0"/>
    <xf numFmtId="164" fontId="7" fillId="4" borderId="0" applyNumberFormat="0" applyBorder="0" applyAlignment="0" applyProtection="0"/>
    <xf numFmtId="164" fontId="8" fillId="8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1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9" fillId="6" borderId="0" applyNumberFormat="0" applyBorder="0" applyAlignment="0" applyProtection="0"/>
    <xf numFmtId="164" fontId="7" fillId="6" borderId="0" applyNumberFormat="0" applyBorder="0" applyAlignment="0" applyProtection="0"/>
    <xf numFmtId="164" fontId="8" fillId="9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9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9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9" fillId="13" borderId="0" applyNumberFormat="0" applyBorder="0" applyAlignment="0" applyProtection="0"/>
    <xf numFmtId="164" fontId="7" fillId="13" borderId="0" applyNumberFormat="0" applyBorder="0" applyAlignment="0" applyProtection="0"/>
    <xf numFmtId="164" fontId="8" fillId="10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9" fillId="14" borderId="0" applyNumberFormat="0" applyBorder="0" applyAlignment="0" applyProtection="0"/>
    <xf numFmtId="164" fontId="7" fillId="14" borderId="0" applyNumberFormat="0" applyBorder="0" applyAlignment="0" applyProtection="0"/>
    <xf numFmtId="164" fontId="8" fillId="17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18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9" fillId="15" borderId="0" applyNumberFormat="0" applyBorder="0" applyAlignment="0" applyProtection="0"/>
    <xf numFmtId="164" fontId="7" fillId="15" borderId="0" applyNumberFormat="0" applyBorder="0" applyAlignment="0" applyProtection="0"/>
    <xf numFmtId="164" fontId="10" fillId="19" borderId="0" applyNumberFormat="0" applyBorder="0" applyAlignment="0" applyProtection="0"/>
    <xf numFmtId="164" fontId="10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22" borderId="0" applyNumberFormat="0" applyBorder="0" applyAlignment="0" applyProtection="0"/>
    <xf numFmtId="164" fontId="11" fillId="23" borderId="0" applyNumberFormat="0" applyBorder="0" applyAlignment="0" applyProtection="0"/>
    <xf numFmtId="164" fontId="10" fillId="19" borderId="0" applyNumberFormat="0" applyBorder="0" applyAlignment="0" applyProtection="0"/>
    <xf numFmtId="164" fontId="12" fillId="19" borderId="0" applyNumberFormat="0" applyBorder="0" applyAlignment="0" applyProtection="0"/>
    <xf numFmtId="164" fontId="12" fillId="19" borderId="0" applyNumberFormat="0" applyBorder="0" applyAlignment="0" applyProtection="0"/>
    <xf numFmtId="164" fontId="10" fillId="19" borderId="0" applyNumberFormat="0" applyBorder="0" applyAlignment="0" applyProtection="0"/>
    <xf numFmtId="164" fontId="11" fillId="24" borderId="0" applyNumberFormat="0" applyBorder="0" applyAlignment="0" applyProtection="0"/>
    <xf numFmtId="164" fontId="10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0" fillId="13" borderId="0" applyNumberFormat="0" applyBorder="0" applyAlignment="0" applyProtection="0"/>
    <xf numFmtId="164" fontId="11" fillId="10" borderId="0" applyNumberFormat="0" applyBorder="0" applyAlignment="0" applyProtection="0"/>
    <xf numFmtId="164" fontId="10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0" fillId="14" borderId="0" applyNumberFormat="0" applyBorder="0" applyAlignment="0" applyProtection="0"/>
    <xf numFmtId="164" fontId="11" fillId="25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1" fillId="26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1" fillId="9" borderId="0" applyNumberFormat="0" applyBorder="0" applyAlignment="0" applyProtection="0"/>
    <xf numFmtId="164" fontId="10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3" fillId="3" borderId="0" applyNumberFormat="0" applyBorder="0" applyAlignment="0" applyProtection="0"/>
    <xf numFmtId="164" fontId="14" fillId="31" borderId="2" applyNumberFormat="0" applyAlignment="0" applyProtection="0"/>
    <xf numFmtId="164" fontId="15" fillId="32" borderId="3" applyNumberFormat="0" applyAlignment="0" applyProtection="0"/>
    <xf numFmtId="166" fontId="6" fillId="0" borderId="0" applyFont="0" applyFill="0" applyBorder="0" applyAlignment="0" applyProtection="0"/>
    <xf numFmtId="167" fontId="16" fillId="0" borderId="0" applyFill="0" applyBorder="0" applyAlignment="0" applyProtection="0"/>
    <xf numFmtId="168" fontId="17" fillId="0" borderId="0" applyFont="0" applyFill="0" applyBorder="0" applyAlignment="0" applyProtection="0"/>
    <xf numFmtId="164" fontId="18" fillId="0" borderId="0"/>
    <xf numFmtId="164" fontId="7" fillId="0" borderId="0"/>
    <xf numFmtId="164" fontId="19" fillId="0" borderId="0"/>
    <xf numFmtId="164" fontId="7" fillId="0" borderId="0"/>
    <xf numFmtId="164" fontId="19" fillId="0" borderId="0"/>
    <xf numFmtId="164" fontId="16" fillId="0" borderId="0"/>
    <xf numFmtId="164" fontId="20" fillId="0" borderId="0" applyNumberFormat="0" applyFill="0" applyBorder="0" applyAlignment="0" applyProtection="0"/>
    <xf numFmtId="164" fontId="21" fillId="4" borderId="0" applyNumberFormat="0" applyBorder="0" applyAlignment="0" applyProtection="0"/>
    <xf numFmtId="164" fontId="22" fillId="0" borderId="0">
      <alignment horizontal="center"/>
    </xf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22" fillId="0" borderId="0">
      <alignment horizontal="center" textRotation="90"/>
    </xf>
    <xf numFmtId="164" fontId="26" fillId="7" borderId="2" applyNumberFormat="0" applyAlignment="0" applyProtection="0"/>
    <xf numFmtId="164" fontId="27" fillId="0" borderId="7" applyNumberFormat="0" applyFill="0" applyAlignment="0" applyProtection="0"/>
    <xf numFmtId="164" fontId="28" fillId="33" borderId="0" applyNumberFormat="0" applyBorder="0" applyAlignment="0" applyProtection="0"/>
    <xf numFmtId="164" fontId="17" fillId="0" borderId="0"/>
    <xf numFmtId="164" fontId="29" fillId="0" borderId="0"/>
    <xf numFmtId="164" fontId="3" fillId="34" borderId="8" applyNumberFormat="0" applyFont="0" applyAlignment="0" applyProtection="0"/>
    <xf numFmtId="164" fontId="30" fillId="31" borderId="9" applyNumberFormat="0" applyAlignment="0" applyProtection="0"/>
    <xf numFmtId="9" fontId="17" fillId="0" borderId="0" applyFont="0" applyFill="0" applyBorder="0" applyAlignment="0" applyProtection="0"/>
    <xf numFmtId="9" fontId="16" fillId="0" borderId="0" applyFill="0" applyBorder="0" applyAlignment="0" applyProtection="0"/>
    <xf numFmtId="164" fontId="31" fillId="0" borderId="0"/>
    <xf numFmtId="164" fontId="31" fillId="0" borderId="0"/>
    <xf numFmtId="164" fontId="7" fillId="0" borderId="0"/>
    <xf numFmtId="164" fontId="7" fillId="0" borderId="0"/>
    <xf numFmtId="164" fontId="7" fillId="0" borderId="0"/>
    <xf numFmtId="164" fontId="19" fillId="0" borderId="0"/>
    <xf numFmtId="164" fontId="7" fillId="0" borderId="0"/>
    <xf numFmtId="164" fontId="32" fillId="0" borderId="0"/>
    <xf numFmtId="164" fontId="7" fillId="0" borderId="0"/>
    <xf numFmtId="164" fontId="33" fillId="0" borderId="0" applyNumberFormat="0" applyFill="0" applyBorder="0" applyAlignment="0" applyProtection="0"/>
    <xf numFmtId="164" fontId="34" fillId="0" borderId="10" applyNumberFormat="0" applyFill="0" applyAlignment="0" applyProtection="0"/>
    <xf numFmtId="164" fontId="35" fillId="0" borderId="0" applyNumberFormat="0" applyFill="0" applyBorder="0" applyAlignment="0" applyProtection="0"/>
    <xf numFmtId="164" fontId="10" fillId="27" borderId="0" applyNumberFormat="0" applyBorder="0" applyAlignment="0" applyProtection="0"/>
    <xf numFmtId="164" fontId="12" fillId="27" borderId="0" applyNumberFormat="0" applyBorder="0" applyAlignment="0" applyProtection="0"/>
    <xf numFmtId="164" fontId="12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2" fillId="28" borderId="0" applyNumberFormat="0" applyBorder="0" applyAlignment="0" applyProtection="0"/>
    <xf numFmtId="164" fontId="12" fillId="28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2" fillId="29" borderId="0" applyNumberFormat="0" applyBorder="0" applyAlignment="0" applyProtection="0"/>
    <xf numFmtId="164" fontId="12" fillId="29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2" fillId="30" borderId="0" applyNumberFormat="0" applyBorder="0" applyAlignment="0" applyProtection="0"/>
    <xf numFmtId="164" fontId="12" fillId="30" borderId="0" applyNumberFormat="0" applyBorder="0" applyAlignment="0" applyProtection="0"/>
    <xf numFmtId="164" fontId="10" fillId="30" borderId="0" applyNumberFormat="0" applyBorder="0" applyAlignment="0" applyProtection="0"/>
    <xf numFmtId="164" fontId="36" fillId="9" borderId="2" applyNumberFormat="0" applyAlignment="0" applyProtection="0"/>
    <xf numFmtId="164" fontId="26" fillId="7" borderId="2" applyNumberFormat="0" applyAlignment="0" applyProtection="0"/>
    <xf numFmtId="164" fontId="37" fillId="7" borderId="2" applyNumberFormat="0" applyAlignment="0" applyProtection="0"/>
    <xf numFmtId="164" fontId="37" fillId="7" borderId="2" applyNumberFormat="0" applyAlignment="0" applyProtection="0"/>
    <xf numFmtId="164" fontId="26" fillId="7" borderId="2" applyNumberFormat="0" applyAlignment="0" applyProtection="0"/>
    <xf numFmtId="164" fontId="30" fillId="31" borderId="9" applyNumberFormat="0" applyAlignment="0" applyProtection="0"/>
    <xf numFmtId="164" fontId="38" fillId="31" borderId="9" applyNumberFormat="0" applyAlignment="0" applyProtection="0"/>
    <xf numFmtId="164" fontId="38" fillId="31" borderId="9" applyNumberFormat="0" applyAlignment="0" applyProtection="0"/>
    <xf numFmtId="164" fontId="30" fillId="31" borderId="9" applyNumberFormat="0" applyAlignment="0" applyProtection="0"/>
    <xf numFmtId="164" fontId="14" fillId="31" borderId="2" applyNumberFormat="0" applyAlignment="0" applyProtection="0"/>
    <xf numFmtId="164" fontId="39" fillId="31" borderId="2" applyNumberFormat="0" applyAlignment="0" applyProtection="0"/>
    <xf numFmtId="164" fontId="39" fillId="31" borderId="2" applyNumberFormat="0" applyAlignment="0" applyProtection="0"/>
    <xf numFmtId="164" fontId="14" fillId="31" borderId="2" applyNumberFormat="0" applyAlignment="0" applyProtection="0"/>
    <xf numFmtId="164" fontId="40" fillId="0" borderId="0" applyNumberFormat="0" applyFill="0" applyBorder="0" applyAlignment="0" applyProtection="0">
      <alignment vertical="top"/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23" fillId="0" borderId="4" applyNumberFormat="0" applyFill="0" applyAlignment="0" applyProtection="0"/>
    <xf numFmtId="164" fontId="44" fillId="0" borderId="4" applyNumberFormat="0" applyFill="0" applyAlignment="0" applyProtection="0"/>
    <xf numFmtId="164" fontId="44" fillId="0" borderId="4" applyNumberFormat="0" applyFill="0" applyAlignment="0" applyProtection="0"/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45" fillId="0" borderId="5" applyNumberFormat="0" applyFill="0" applyAlignment="0" applyProtection="0"/>
    <xf numFmtId="164" fontId="45" fillId="0" borderId="5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46" fillId="0" borderId="6" applyNumberFormat="0" applyFill="0" applyAlignment="0" applyProtection="0"/>
    <xf numFmtId="164" fontId="46" fillId="0" borderId="6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7" fillId="35" borderId="8" applyNumberFormat="0" applyAlignment="0" applyProtection="0"/>
    <xf numFmtId="164" fontId="34" fillId="0" borderId="10" applyNumberFormat="0" applyFill="0" applyAlignment="0" applyProtection="0"/>
    <xf numFmtId="164" fontId="47" fillId="0" borderId="10" applyNumberFormat="0" applyFill="0" applyAlignment="0" applyProtection="0"/>
    <xf numFmtId="164" fontId="47" fillId="0" borderId="10" applyNumberFormat="0" applyFill="0" applyAlignment="0" applyProtection="0"/>
    <xf numFmtId="164" fontId="34" fillId="0" borderId="10" applyNumberFormat="0" applyFill="0" applyAlignment="0" applyProtection="0"/>
    <xf numFmtId="164" fontId="15" fillId="32" borderId="3" applyNumberFormat="0" applyAlignment="0" applyProtection="0"/>
    <xf numFmtId="164" fontId="48" fillId="32" borderId="3" applyNumberFormat="0" applyAlignment="0" applyProtection="0"/>
    <xf numFmtId="164" fontId="48" fillId="32" borderId="3" applyNumberFormat="0" applyAlignment="0" applyProtection="0"/>
    <xf numFmtId="164" fontId="15" fillId="32" borderId="3" applyNumberFormat="0" applyAlignment="0" applyProtection="0"/>
    <xf numFmtId="164" fontId="33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8" fillId="33" borderId="0" applyNumberFormat="0" applyBorder="0" applyAlignment="0" applyProtection="0"/>
    <xf numFmtId="164" fontId="49" fillId="33" borderId="0" applyNumberFormat="0" applyBorder="0" applyAlignment="0" applyProtection="0"/>
    <xf numFmtId="164" fontId="49" fillId="33" borderId="0" applyNumberFormat="0" applyBorder="0" applyAlignment="0" applyProtection="0"/>
    <xf numFmtId="164" fontId="28" fillId="33" borderId="0" applyNumberFormat="0" applyBorder="0" applyAlignment="0" applyProtection="0"/>
    <xf numFmtId="164" fontId="29" fillId="0" borderId="0"/>
    <xf numFmtId="164" fontId="29" fillId="0" borderId="0"/>
    <xf numFmtId="0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6" fillId="0" borderId="0"/>
    <xf numFmtId="164" fontId="50" fillId="0" borderId="0"/>
    <xf numFmtId="164" fontId="51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29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1" fillId="0" borderId="0"/>
    <xf numFmtId="164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6" fillId="0" borderId="0"/>
    <xf numFmtId="164" fontId="52" fillId="0" borderId="0"/>
    <xf numFmtId="164" fontId="1" fillId="0" borderId="0"/>
    <xf numFmtId="0" fontId="1" fillId="0" borderId="0"/>
    <xf numFmtId="164" fontId="29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6" fillId="0" borderId="0"/>
    <xf numFmtId="164" fontId="1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7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3" fillId="0" borderId="0"/>
    <xf numFmtId="164" fontId="50" fillId="0" borderId="0"/>
    <xf numFmtId="164" fontId="3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1" fillId="0" borderId="0"/>
    <xf numFmtId="164" fontId="29" fillId="0" borderId="0"/>
    <xf numFmtId="164" fontId="3" fillId="0" borderId="0"/>
    <xf numFmtId="164" fontId="6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/>
    <xf numFmtId="164" fontId="50" fillId="0" borderId="0"/>
    <xf numFmtId="164" fontId="51" fillId="0" borderId="0">
      <alignment horizontal="left"/>
    </xf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51" fillId="0" borderId="0">
      <alignment horizontal="left"/>
    </xf>
    <xf numFmtId="164" fontId="52" fillId="0" borderId="0"/>
    <xf numFmtId="164" fontId="1" fillId="0" borderId="0"/>
    <xf numFmtId="164" fontId="52" fillId="0" borderId="0"/>
    <xf numFmtId="164" fontId="1" fillId="0" borderId="0"/>
    <xf numFmtId="164" fontId="52" fillId="0" borderId="0"/>
    <xf numFmtId="164" fontId="52" fillId="0" borderId="0"/>
    <xf numFmtId="164" fontId="52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29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3" fillId="0" borderId="0"/>
    <xf numFmtId="164" fontId="1" fillId="0" borderId="0"/>
    <xf numFmtId="164" fontId="16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5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3" fillId="3" borderId="0" applyNumberFormat="0" applyBorder="0" applyAlignment="0" applyProtection="0"/>
    <xf numFmtId="164" fontId="56" fillId="3" borderId="0" applyNumberFormat="0" applyBorder="0" applyAlignment="0" applyProtection="0"/>
    <xf numFmtId="164" fontId="56" fillId="3" borderId="0" applyNumberFormat="0" applyBorder="0" applyAlignment="0" applyProtection="0"/>
    <xf numFmtId="164" fontId="13" fillId="3" borderId="0" applyNumberFormat="0" applyBorder="0" applyAlignment="0" applyProtection="0"/>
    <xf numFmtId="164" fontId="20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29" fillId="34" borderId="8" applyNumberFormat="0" applyFont="0" applyAlignment="0" applyProtection="0"/>
    <xf numFmtId="164" fontId="3" fillId="34" borderId="8" applyNumberFormat="0" applyFont="0" applyAlignment="0" applyProtection="0"/>
    <xf numFmtId="164" fontId="51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7" applyNumberFormat="0" applyFill="0" applyAlignment="0" applyProtection="0"/>
    <xf numFmtId="164" fontId="58" fillId="0" borderId="7" applyNumberFormat="0" applyFill="0" applyAlignment="0" applyProtection="0"/>
    <xf numFmtId="164" fontId="58" fillId="0" borderId="7" applyNumberFormat="0" applyFill="0" applyAlignment="0" applyProtection="0"/>
    <xf numFmtId="164" fontId="27" fillId="0" borderId="7" applyNumberFormat="0" applyFill="0" applyAlignment="0" applyProtection="0"/>
    <xf numFmtId="164" fontId="35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2" fillId="0" borderId="0"/>
    <xf numFmtId="166" fontId="1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1" fillId="4" borderId="0" applyNumberFormat="0" applyBorder="0" applyAlignment="0" applyProtection="0"/>
    <xf numFmtId="164" fontId="60" fillId="4" borderId="0" applyNumberFormat="0" applyBorder="0" applyAlignment="0" applyProtection="0"/>
    <xf numFmtId="164" fontId="60" fillId="4" borderId="0" applyNumberFormat="0" applyBorder="0" applyAlignment="0" applyProtection="0"/>
    <xf numFmtId="164" fontId="21" fillId="4" borderId="0" applyNumberFormat="0" applyBorder="0" applyAlignment="0" applyProtection="0"/>
    <xf numFmtId="164" fontId="47" fillId="0" borderId="11" applyNumberFormat="0" applyFill="0" applyAlignment="0" applyProtection="0"/>
    <xf numFmtId="164" fontId="38" fillId="8" borderId="9" applyNumberFormat="0" applyAlignment="0" applyProtection="0"/>
    <xf numFmtId="164" fontId="56" fillId="36" borderId="0" applyNumberFormat="0" applyBorder="0" applyAlignment="0" applyProtection="0"/>
    <xf numFmtId="164" fontId="60" fillId="37" borderId="0" applyNumberFormat="0" applyBorder="0" applyAlignment="0" applyProtection="0"/>
    <xf numFmtId="164" fontId="61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32" fillId="38" borderId="8" applyNumberFormat="0" applyAlignment="0" applyProtection="0"/>
    <xf numFmtId="164" fontId="49" fillId="35" borderId="0" applyNumberFormat="0" applyBorder="0" applyAlignment="0" applyProtection="0"/>
    <xf numFmtId="164" fontId="12" fillId="9" borderId="0" applyNumberFormat="0" applyBorder="0" applyAlignment="0" applyProtection="0"/>
    <xf numFmtId="164" fontId="58" fillId="0" borderId="7" applyNumberFormat="0" applyFill="0" applyAlignment="0" applyProtection="0"/>
    <xf numFmtId="164" fontId="48" fillId="39" borderId="3" applyNumberFormat="0" applyAlignment="0" applyProtection="0"/>
    <xf numFmtId="164" fontId="59" fillId="0" borderId="0" applyNumberFormat="0" applyFill="0" applyBorder="0" applyAlignment="0" applyProtection="0"/>
  </cellStyleXfs>
  <cellXfs count="32">
    <xf numFmtId="0" fontId="0" fillId="0" borderId="0" xfId="0"/>
    <xf numFmtId="0" fontId="5" fillId="0" borderId="1" xfId="1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2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/>
    <xf numFmtId="0" fontId="63" fillId="0" borderId="0" xfId="1" applyNumberFormat="1" applyFont="1" applyFill="1" applyBorder="1" applyAlignment="1">
      <alignment horizontal="center" vertical="center"/>
    </xf>
    <xf numFmtId="0" fontId="63" fillId="0" borderId="0" xfId="1" applyNumberFormat="1" applyFont="1" applyFill="1" applyBorder="1" applyAlignment="1">
      <alignment horizontal="center"/>
    </xf>
    <xf numFmtId="0" fontId="6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/>
    <xf numFmtId="0" fontId="6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5" fillId="0" borderId="1" xfId="1" applyNumberFormat="1" applyFont="1" applyFill="1" applyBorder="1" applyAlignment="1">
      <alignment horizontal="center" vertical="center" wrapText="1"/>
    </xf>
    <xf numFmtId="0" fontId="6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 wrapText="1"/>
    </xf>
    <xf numFmtId="0" fontId="4" fillId="40" borderId="0" xfId="1" applyNumberFormat="1" applyFont="1" applyFill="1" applyBorder="1" applyAlignment="1">
      <alignment horizontal="left" vertical="center" wrapText="1"/>
    </xf>
    <xf numFmtId="0" fontId="5" fillId="41" borderId="1" xfId="1" applyNumberFormat="1" applyFont="1" applyFill="1" applyBorder="1" applyAlignment="1">
      <alignment horizontal="left" vertical="top" wrapText="1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abSelected="1" topLeftCell="A58" zoomScale="70" zoomScaleNormal="70" zoomScalePageLayoutView="70" workbookViewId="0">
      <selection activeCell="B11" sqref="B11"/>
    </sheetView>
  </sheetViews>
  <sheetFormatPr defaultColWidth="20.140625" defaultRowHeight="15.75" x14ac:dyDescent="0.25"/>
  <cols>
    <col min="1" max="1" width="8.140625" style="13" bestFit="1" customWidth="1"/>
    <col min="2" max="2" width="38.7109375" style="19" bestFit="1" customWidth="1"/>
    <col min="3" max="3" width="9" style="9" bestFit="1" customWidth="1"/>
    <col min="4" max="4" width="9.140625" style="13" bestFit="1" customWidth="1"/>
    <col min="5" max="5" width="8.5703125" style="13" bestFit="1" customWidth="1"/>
    <col min="6" max="6" width="12.7109375" style="13" bestFit="1" customWidth="1"/>
    <col min="7" max="7" width="20.140625" style="13"/>
    <col min="8" max="8" width="9.85546875" style="13" bestFit="1" customWidth="1"/>
    <col min="9" max="9" width="7.85546875" style="13" bestFit="1" customWidth="1"/>
    <col min="10" max="10" width="9.28515625" style="13" bestFit="1" customWidth="1"/>
    <col min="11" max="11" width="11.140625" style="13" customWidth="1"/>
    <col min="12" max="12" width="9.28515625" style="13" bestFit="1" customWidth="1"/>
    <col min="13" max="13" width="7.5703125" style="13" bestFit="1" customWidth="1"/>
    <col min="14" max="14" width="9.85546875" style="13" bestFit="1" customWidth="1"/>
    <col min="15" max="15" width="8.85546875" style="13" bestFit="1" customWidth="1"/>
    <col min="16" max="16" width="9.140625" style="9" bestFit="1" customWidth="1"/>
    <col min="17" max="17" width="8.42578125" style="9" bestFit="1" customWidth="1"/>
    <col min="18" max="18" width="12.5703125" style="13" bestFit="1" customWidth="1"/>
    <col min="19" max="19" width="11.5703125" style="20" bestFit="1" customWidth="1"/>
    <col min="20" max="20" width="35.5703125" style="20" customWidth="1"/>
    <col min="21" max="16384" width="20.140625" style="20"/>
  </cols>
  <sheetData>
    <row r="1" spans="1:20" s="13" customFormat="1" x14ac:dyDescent="0.25">
      <c r="A1" s="12"/>
      <c r="B1" s="30" t="s">
        <v>82</v>
      </c>
      <c r="E1" s="12"/>
      <c r="F1" s="12"/>
    </row>
    <row r="2" spans="1:20" s="16" customFormat="1" ht="18.75" x14ac:dyDescent="0.25">
      <c r="A2" s="26" t="s">
        <v>37</v>
      </c>
      <c r="B2" s="29" t="s">
        <v>0</v>
      </c>
      <c r="C2" s="29" t="s">
        <v>1</v>
      </c>
      <c r="D2" s="29" t="s">
        <v>2</v>
      </c>
      <c r="E2" s="29" t="s">
        <v>3</v>
      </c>
      <c r="F2" s="29" t="s">
        <v>4</v>
      </c>
      <c r="G2" s="29" t="s">
        <v>5</v>
      </c>
      <c r="H2" s="26" t="s">
        <v>6</v>
      </c>
      <c r="I2" s="26"/>
      <c r="J2" s="26"/>
      <c r="K2" s="26"/>
      <c r="L2" s="29" t="s">
        <v>7</v>
      </c>
      <c r="M2" s="29"/>
      <c r="N2" s="29"/>
      <c r="O2" s="29"/>
      <c r="P2" s="29"/>
      <c r="Q2" s="29"/>
      <c r="R2" s="25" t="s">
        <v>8</v>
      </c>
      <c r="S2" s="27" t="s">
        <v>9</v>
      </c>
      <c r="T2" s="27" t="s">
        <v>10</v>
      </c>
    </row>
    <row r="3" spans="1:20" s="16" customFormat="1" x14ac:dyDescent="0.25">
      <c r="A3" s="26"/>
      <c r="B3" s="29"/>
      <c r="C3" s="29"/>
      <c r="D3" s="29"/>
      <c r="E3" s="29"/>
      <c r="F3" s="29"/>
      <c r="G3" s="29"/>
      <c r="H3" s="26" t="s">
        <v>11</v>
      </c>
      <c r="I3" s="26" t="s">
        <v>12</v>
      </c>
      <c r="J3" s="26" t="s">
        <v>13</v>
      </c>
      <c r="K3" s="29" t="s">
        <v>14</v>
      </c>
      <c r="L3" s="26" t="s">
        <v>15</v>
      </c>
      <c r="M3" s="26" t="s">
        <v>16</v>
      </c>
      <c r="N3" s="26" t="s">
        <v>17</v>
      </c>
      <c r="O3" s="26" t="s">
        <v>18</v>
      </c>
      <c r="P3" s="26" t="s">
        <v>19</v>
      </c>
      <c r="Q3" s="26" t="s">
        <v>20</v>
      </c>
      <c r="R3" s="25"/>
      <c r="S3" s="27"/>
      <c r="T3" s="27"/>
    </row>
    <row r="4" spans="1:20" s="16" customFormat="1" x14ac:dyDescent="0.25">
      <c r="A4" s="26"/>
      <c r="B4" s="29"/>
      <c r="C4" s="29"/>
      <c r="D4" s="29"/>
      <c r="E4" s="29"/>
      <c r="F4" s="29"/>
      <c r="G4" s="29"/>
      <c r="H4" s="26"/>
      <c r="I4" s="26"/>
      <c r="J4" s="26"/>
      <c r="K4" s="29"/>
      <c r="L4" s="26"/>
      <c r="M4" s="26"/>
      <c r="N4" s="26"/>
      <c r="O4" s="26"/>
      <c r="P4" s="26"/>
      <c r="Q4" s="26"/>
      <c r="R4" s="25"/>
      <c r="S4" s="27"/>
      <c r="T4" s="27"/>
    </row>
    <row r="5" spans="1:20" s="16" customFormat="1" ht="18.75" x14ac:dyDescent="0.25">
      <c r="A5" s="26"/>
      <c r="B5" s="29"/>
      <c r="C5" s="21" t="s">
        <v>21</v>
      </c>
      <c r="D5" s="21" t="s">
        <v>21</v>
      </c>
      <c r="E5" s="21" t="s">
        <v>21</v>
      </c>
      <c r="F5" s="21" t="s">
        <v>21</v>
      </c>
      <c r="G5" s="21" t="s">
        <v>22</v>
      </c>
      <c r="H5" s="26"/>
      <c r="I5" s="26"/>
      <c r="J5" s="26"/>
      <c r="K5" s="29"/>
      <c r="L5" s="26"/>
      <c r="M5" s="26"/>
      <c r="N5" s="26"/>
      <c r="O5" s="26"/>
      <c r="P5" s="26"/>
      <c r="Q5" s="26"/>
      <c r="R5" s="25"/>
      <c r="S5" s="27"/>
      <c r="T5" s="27"/>
    </row>
    <row r="6" spans="1:20" s="16" customFormat="1" x14ac:dyDescent="0.25">
      <c r="A6" s="27" t="s">
        <v>23</v>
      </c>
      <c r="B6" s="27"/>
      <c r="C6" s="27"/>
      <c r="D6" s="27"/>
      <c r="E6" s="27"/>
      <c r="F6" s="27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11"/>
      <c r="T6" s="11"/>
    </row>
    <row r="7" spans="1:20" s="16" customFormat="1" x14ac:dyDescent="0.25">
      <c r="A7" s="27" t="s">
        <v>45</v>
      </c>
      <c r="B7" s="27"/>
      <c r="C7" s="27"/>
      <c r="D7" s="27"/>
      <c r="E7" s="27"/>
      <c r="F7" s="27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1"/>
      <c r="T7" s="11"/>
    </row>
    <row r="8" spans="1:20" s="16" customFormat="1" ht="31.5" x14ac:dyDescent="0.25">
      <c r="A8" s="11">
        <v>1</v>
      </c>
      <c r="B8" s="31" t="s">
        <v>39</v>
      </c>
      <c r="C8" s="7">
        <v>60</v>
      </c>
      <c r="D8" s="2">
        <v>2.79</v>
      </c>
      <c r="E8" s="2">
        <v>0.18</v>
      </c>
      <c r="F8" s="2">
        <v>5.85</v>
      </c>
      <c r="G8" s="2">
        <v>36</v>
      </c>
      <c r="H8" s="2">
        <v>0</v>
      </c>
      <c r="I8" s="2">
        <v>9</v>
      </c>
      <c r="J8" s="2">
        <v>0</v>
      </c>
      <c r="K8" s="2">
        <v>0.1</v>
      </c>
      <c r="L8" s="2">
        <v>78</v>
      </c>
      <c r="M8" s="2">
        <v>32</v>
      </c>
      <c r="N8" s="2">
        <v>15.007999999999997</v>
      </c>
      <c r="O8" s="2">
        <v>0.63</v>
      </c>
      <c r="P8" s="2">
        <v>0</v>
      </c>
      <c r="Q8" s="2">
        <v>3</v>
      </c>
      <c r="R8" s="8">
        <v>4036</v>
      </c>
      <c r="S8" s="11">
        <v>131</v>
      </c>
      <c r="T8" s="7" t="s">
        <v>78</v>
      </c>
    </row>
    <row r="9" spans="1:20" s="16" customFormat="1" ht="31.5" x14ac:dyDescent="0.25">
      <c r="A9" s="11">
        <v>2</v>
      </c>
      <c r="B9" s="31" t="s">
        <v>40</v>
      </c>
      <c r="C9" s="7">
        <v>200</v>
      </c>
      <c r="D9" s="2">
        <v>2.6564000000000001</v>
      </c>
      <c r="E9" s="2">
        <v>2.3976000000000002</v>
      </c>
      <c r="F9" s="2">
        <v>17.905999999999999</v>
      </c>
      <c r="G9" s="2">
        <v>107.248</v>
      </c>
      <c r="H9" s="2">
        <v>4.2000000000000003E-2</v>
      </c>
      <c r="I9" s="2">
        <v>12.8</v>
      </c>
      <c r="J9" s="2">
        <v>13.5</v>
      </c>
      <c r="K9" s="2">
        <v>0.25500000000000006</v>
      </c>
      <c r="L9" s="2">
        <v>15.78</v>
      </c>
      <c r="M9" s="2">
        <v>81.855000000000004</v>
      </c>
      <c r="N9" s="2">
        <v>26.91</v>
      </c>
      <c r="O9" s="2">
        <v>0.82120000000000004</v>
      </c>
      <c r="P9" s="2">
        <v>2.5500000000000002E-2</v>
      </c>
      <c r="Q9" s="2">
        <v>1.1399999999999999</v>
      </c>
      <c r="R9" s="11">
        <v>4085</v>
      </c>
      <c r="S9" s="11">
        <v>103</v>
      </c>
      <c r="T9" s="7" t="s">
        <v>78</v>
      </c>
    </row>
    <row r="10" spans="1:20" s="16" customFormat="1" ht="31.5" x14ac:dyDescent="0.25">
      <c r="A10" s="11">
        <v>3</v>
      </c>
      <c r="B10" s="31" t="s">
        <v>41</v>
      </c>
      <c r="C10" s="7">
        <v>80</v>
      </c>
      <c r="D10" s="2">
        <v>24.695799999999998</v>
      </c>
      <c r="E10" s="2">
        <v>25.375599999999999</v>
      </c>
      <c r="F10" s="2">
        <v>13.0968</v>
      </c>
      <c r="G10" s="2">
        <v>382.29</v>
      </c>
      <c r="H10" s="2">
        <v>0.03</v>
      </c>
      <c r="I10" s="2">
        <v>3.1505999999999998</v>
      </c>
      <c r="J10" s="2">
        <v>0</v>
      </c>
      <c r="K10" s="2">
        <v>0.35</v>
      </c>
      <c r="L10" s="2">
        <v>0</v>
      </c>
      <c r="M10" s="2">
        <v>13</v>
      </c>
      <c r="N10" s="2">
        <v>10</v>
      </c>
      <c r="O10" s="2">
        <v>2.3927999999999998</v>
      </c>
      <c r="P10" s="2">
        <v>0.02</v>
      </c>
      <c r="Q10" s="2">
        <v>1</v>
      </c>
      <c r="R10" s="8">
        <v>4040</v>
      </c>
      <c r="S10" s="11">
        <v>294</v>
      </c>
      <c r="T10" s="7" t="s">
        <v>78</v>
      </c>
    </row>
    <row r="11" spans="1:20" s="16" customFormat="1" ht="31.5" x14ac:dyDescent="0.25">
      <c r="A11" s="11">
        <v>4</v>
      </c>
      <c r="B11" s="1" t="s">
        <v>42</v>
      </c>
      <c r="C11" s="7">
        <v>150</v>
      </c>
      <c r="D11" s="2">
        <v>5.008</v>
      </c>
      <c r="E11" s="2">
        <v>5.5970000000000004</v>
      </c>
      <c r="F11" s="2">
        <v>25.824999999999999</v>
      </c>
      <c r="G11" s="2">
        <v>173.56</v>
      </c>
      <c r="H11" s="2">
        <v>2.3999999999999998E-3</v>
      </c>
      <c r="I11" s="2">
        <v>20.16</v>
      </c>
      <c r="J11" s="2">
        <v>0</v>
      </c>
      <c r="K11" s="2">
        <v>7.1999999999999995E-2</v>
      </c>
      <c r="L11" s="2">
        <v>0</v>
      </c>
      <c r="M11" s="2">
        <v>2.4</v>
      </c>
      <c r="N11" s="2">
        <v>1.68</v>
      </c>
      <c r="O11" s="2">
        <v>3.8279999999999998</v>
      </c>
      <c r="P11" s="2">
        <v>1.2000000000000002E-2</v>
      </c>
      <c r="Q11" s="2">
        <v>0</v>
      </c>
      <c r="R11" s="11">
        <v>4043</v>
      </c>
      <c r="S11" s="11">
        <v>171</v>
      </c>
      <c r="T11" s="7" t="s">
        <v>78</v>
      </c>
    </row>
    <row r="12" spans="1:20" s="16" customFormat="1" ht="31.5" x14ac:dyDescent="0.25">
      <c r="A12" s="22">
        <v>5</v>
      </c>
      <c r="B12" s="1" t="s">
        <v>44</v>
      </c>
      <c r="C12" s="7">
        <v>200</v>
      </c>
      <c r="D12" s="2">
        <v>0.14000000000000001</v>
      </c>
      <c r="E12" s="2">
        <v>0.14000000000000001</v>
      </c>
      <c r="F12" s="2">
        <v>13.41</v>
      </c>
      <c r="G12" s="2">
        <v>56.35</v>
      </c>
      <c r="H12" s="2">
        <v>0</v>
      </c>
      <c r="I12" s="2">
        <v>3.5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0.8</v>
      </c>
      <c r="P12" s="2">
        <v>0</v>
      </c>
      <c r="Q12" s="2">
        <v>0.1</v>
      </c>
      <c r="R12" s="22">
        <v>4047</v>
      </c>
      <c r="S12" s="22">
        <v>342</v>
      </c>
      <c r="T12" s="7" t="s">
        <v>78</v>
      </c>
    </row>
    <row r="13" spans="1:20" s="16" customFormat="1" x14ac:dyDescent="0.25">
      <c r="A13" s="11">
        <v>6</v>
      </c>
      <c r="B13" s="1" t="s">
        <v>24</v>
      </c>
      <c r="C13" s="7">
        <v>25</v>
      </c>
      <c r="D13" s="2">
        <v>1.875</v>
      </c>
      <c r="E13" s="2">
        <v>0.72499999999999998</v>
      </c>
      <c r="F13" s="2">
        <v>12.85</v>
      </c>
      <c r="G13" s="2">
        <v>65.5</v>
      </c>
      <c r="H13" s="2">
        <v>2.2000000000000002E-2</v>
      </c>
      <c r="I13" s="2">
        <v>0</v>
      </c>
      <c r="J13" s="2">
        <v>0</v>
      </c>
      <c r="K13" s="2">
        <v>0.34</v>
      </c>
      <c r="L13" s="2">
        <v>0</v>
      </c>
      <c r="M13" s="2">
        <v>16.8</v>
      </c>
      <c r="N13" s="2">
        <v>2.6</v>
      </c>
      <c r="O13" s="2">
        <v>0.3</v>
      </c>
      <c r="P13" s="2">
        <v>6.0000000000000001E-3</v>
      </c>
      <c r="Q13" s="2">
        <v>0</v>
      </c>
      <c r="R13" s="11">
        <v>4008</v>
      </c>
      <c r="S13" s="11" t="s">
        <v>79</v>
      </c>
      <c r="T13" s="7" t="s">
        <v>79</v>
      </c>
    </row>
    <row r="14" spans="1:20" s="16" customFormat="1" x14ac:dyDescent="0.25">
      <c r="A14" s="22">
        <v>7</v>
      </c>
      <c r="B14" s="1" t="s">
        <v>43</v>
      </c>
      <c r="C14" s="7">
        <v>25</v>
      </c>
      <c r="D14" s="2">
        <v>1.65</v>
      </c>
      <c r="E14" s="2">
        <v>0.3</v>
      </c>
      <c r="F14" s="2">
        <v>9.9</v>
      </c>
      <c r="G14" s="2">
        <v>49.5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0.97499999999999998</v>
      </c>
      <c r="P14" s="2">
        <v>0</v>
      </c>
      <c r="Q14" s="2">
        <v>0</v>
      </c>
      <c r="R14" s="22">
        <v>4007</v>
      </c>
      <c r="S14" s="22" t="s">
        <v>79</v>
      </c>
      <c r="T14" s="7" t="s">
        <v>79</v>
      </c>
    </row>
    <row r="15" spans="1:20" s="16" customFormat="1" x14ac:dyDescent="0.25">
      <c r="A15" s="11"/>
      <c r="B15" s="3" t="s">
        <v>25</v>
      </c>
      <c r="C15" s="7"/>
      <c r="D15" s="4">
        <f>D8+D9+D10+D11+D12+D13+D14</f>
        <v>38.815199999999997</v>
      </c>
      <c r="E15" s="4">
        <f t="shared" ref="E15:Q15" si="0">E8+E9+E10+E11+E12+E13+E14</f>
        <v>34.715199999999996</v>
      </c>
      <c r="F15" s="4">
        <f t="shared" si="0"/>
        <v>98.837800000000001</v>
      </c>
      <c r="G15" s="4">
        <f t="shared" si="0"/>
        <v>870.44799999999998</v>
      </c>
      <c r="H15" s="4">
        <f t="shared" si="0"/>
        <v>9.6400000000000013E-2</v>
      </c>
      <c r="I15" s="4">
        <f t="shared" si="0"/>
        <v>48.610600000000005</v>
      </c>
      <c r="J15" s="4">
        <f t="shared" si="0"/>
        <v>13.5</v>
      </c>
      <c r="K15" s="4">
        <f t="shared" si="0"/>
        <v>1.117</v>
      </c>
      <c r="L15" s="4">
        <f t="shared" si="0"/>
        <v>93.78</v>
      </c>
      <c r="M15" s="4">
        <f t="shared" si="0"/>
        <v>146.05500000000001</v>
      </c>
      <c r="N15" s="4">
        <f t="shared" si="0"/>
        <v>56.198</v>
      </c>
      <c r="O15" s="4">
        <f t="shared" si="0"/>
        <v>9.7469999999999999</v>
      </c>
      <c r="P15" s="4">
        <f t="shared" si="0"/>
        <v>6.3500000000000001E-2</v>
      </c>
      <c r="Q15" s="4">
        <f t="shared" si="0"/>
        <v>5.2399999999999993</v>
      </c>
      <c r="R15" s="11"/>
      <c r="S15" s="14"/>
      <c r="T15" s="14"/>
    </row>
    <row r="16" spans="1:20" s="16" customFormat="1" x14ac:dyDescent="0.25">
      <c r="A16" s="27" t="s">
        <v>26</v>
      </c>
      <c r="B16" s="27"/>
      <c r="C16" s="27"/>
      <c r="D16" s="27"/>
      <c r="E16" s="27"/>
      <c r="F16" s="2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14"/>
      <c r="T16" s="14"/>
    </row>
    <row r="17" spans="1:20" s="16" customFormat="1" x14ac:dyDescent="0.25">
      <c r="A17" s="27" t="s">
        <v>45</v>
      </c>
      <c r="B17" s="27"/>
      <c r="C17" s="27"/>
      <c r="D17" s="27"/>
      <c r="E17" s="27"/>
      <c r="F17" s="27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14"/>
      <c r="T17" s="14"/>
    </row>
    <row r="18" spans="1:20" s="13" customFormat="1" ht="31.5" x14ac:dyDescent="0.25">
      <c r="A18" s="11">
        <v>1</v>
      </c>
      <c r="B18" s="31" t="s">
        <v>46</v>
      </c>
      <c r="C18" s="7">
        <v>60</v>
      </c>
      <c r="D18" s="2">
        <v>0.62980000000000003</v>
      </c>
      <c r="E18" s="2">
        <v>3.0783999999999998</v>
      </c>
      <c r="F18" s="2">
        <v>1.0414000000000001</v>
      </c>
      <c r="G18" s="2">
        <v>39.156999999999996</v>
      </c>
      <c r="H18" s="2">
        <v>0</v>
      </c>
      <c r="I18" s="2">
        <v>4.07</v>
      </c>
      <c r="J18" s="2">
        <v>57.731250000000003</v>
      </c>
      <c r="K18" s="2">
        <v>0.73875000000000002</v>
      </c>
      <c r="L18" s="2">
        <v>0</v>
      </c>
      <c r="M18" s="2">
        <v>0</v>
      </c>
      <c r="N18" s="2">
        <v>0</v>
      </c>
      <c r="O18" s="2">
        <v>0.4456</v>
      </c>
      <c r="P18" s="2">
        <v>0</v>
      </c>
      <c r="Q18" s="2">
        <v>0</v>
      </c>
      <c r="R18" s="8">
        <v>4004</v>
      </c>
      <c r="S18" s="11">
        <v>21</v>
      </c>
      <c r="T18" s="7" t="s">
        <v>78</v>
      </c>
    </row>
    <row r="19" spans="1:20" s="16" customFormat="1" ht="31.5" x14ac:dyDescent="0.25">
      <c r="A19" s="11">
        <v>2</v>
      </c>
      <c r="B19" s="31" t="s">
        <v>47</v>
      </c>
      <c r="C19" s="7" t="s">
        <v>48</v>
      </c>
      <c r="D19" s="2">
        <v>2.1733799999999999</v>
      </c>
      <c r="E19" s="2">
        <v>3.4844400000000002</v>
      </c>
      <c r="F19" s="2">
        <v>11.18047</v>
      </c>
      <c r="G19" s="2">
        <v>93.098349999999996</v>
      </c>
      <c r="H19" s="2">
        <v>0.19</v>
      </c>
      <c r="I19" s="2">
        <v>0</v>
      </c>
      <c r="J19" s="2">
        <v>0</v>
      </c>
      <c r="K19" s="2">
        <v>0.65</v>
      </c>
      <c r="L19" s="2">
        <v>50</v>
      </c>
      <c r="M19" s="2">
        <v>150.5</v>
      </c>
      <c r="N19" s="2">
        <v>52</v>
      </c>
      <c r="O19" s="2">
        <v>1.85</v>
      </c>
      <c r="P19" s="2">
        <v>7.0000000000000007E-2</v>
      </c>
      <c r="Q19" s="2">
        <v>2.6</v>
      </c>
      <c r="R19" s="8">
        <v>3995</v>
      </c>
      <c r="S19" s="11">
        <v>99</v>
      </c>
      <c r="T19" s="7" t="s">
        <v>78</v>
      </c>
    </row>
    <row r="20" spans="1:20" s="16" customFormat="1" ht="31.5" x14ac:dyDescent="0.25">
      <c r="A20" s="11">
        <v>3</v>
      </c>
      <c r="B20" s="31" t="s">
        <v>49</v>
      </c>
      <c r="C20" s="7">
        <v>230</v>
      </c>
      <c r="D20" s="2">
        <v>24.156199999999998</v>
      </c>
      <c r="E20" s="2">
        <v>21.2666</v>
      </c>
      <c r="F20" s="2">
        <v>37.486800000000002</v>
      </c>
      <c r="G20" s="2">
        <v>441.416</v>
      </c>
      <c r="H20" s="2">
        <v>0</v>
      </c>
      <c r="I20" s="2">
        <v>47.38</v>
      </c>
      <c r="J20" s="2">
        <v>0</v>
      </c>
      <c r="K20" s="2">
        <v>0</v>
      </c>
      <c r="L20" s="2">
        <v>0</v>
      </c>
      <c r="M20" s="2">
        <v>3.85</v>
      </c>
      <c r="N20" s="2">
        <v>0</v>
      </c>
      <c r="O20" s="2">
        <v>5.0278999999999998</v>
      </c>
      <c r="P20" s="2">
        <v>0</v>
      </c>
      <c r="Q20" s="2">
        <v>0</v>
      </c>
      <c r="R20" s="11">
        <v>3546</v>
      </c>
      <c r="S20" s="11">
        <v>259</v>
      </c>
      <c r="T20" s="7" t="s">
        <v>78</v>
      </c>
    </row>
    <row r="21" spans="1:20" s="16" customFormat="1" ht="31.5" x14ac:dyDescent="0.25">
      <c r="A21" s="11">
        <v>4</v>
      </c>
      <c r="B21" s="1" t="s">
        <v>50</v>
      </c>
      <c r="C21" s="7">
        <v>200</v>
      </c>
      <c r="D21" s="2">
        <v>0.308</v>
      </c>
      <c r="E21" s="2">
        <v>1.4E-2</v>
      </c>
      <c r="F21" s="2">
        <v>16.244</v>
      </c>
      <c r="G21" s="2">
        <v>67.34</v>
      </c>
      <c r="H21" s="2">
        <v>2.2000000000000002E-2</v>
      </c>
      <c r="I21" s="2">
        <v>0.28000000000000003</v>
      </c>
      <c r="J21" s="2">
        <v>0</v>
      </c>
      <c r="K21" s="2">
        <v>0.34</v>
      </c>
      <c r="L21" s="2">
        <v>0</v>
      </c>
      <c r="M21" s="2">
        <v>16.8</v>
      </c>
      <c r="N21" s="2">
        <v>2.6</v>
      </c>
      <c r="O21" s="2">
        <v>0.86399999999999999</v>
      </c>
      <c r="P21" s="2">
        <v>6.0000000000000001E-3</v>
      </c>
      <c r="Q21" s="2">
        <v>0</v>
      </c>
      <c r="R21" s="11">
        <v>4026</v>
      </c>
      <c r="S21" s="11">
        <v>349</v>
      </c>
      <c r="T21" s="7" t="s">
        <v>78</v>
      </c>
    </row>
    <row r="22" spans="1:20" s="16" customFormat="1" x14ac:dyDescent="0.25">
      <c r="A22" s="22">
        <v>5</v>
      </c>
      <c r="B22" s="1" t="s">
        <v>24</v>
      </c>
      <c r="C22" s="7">
        <v>25</v>
      </c>
      <c r="D22" s="2">
        <v>1.875</v>
      </c>
      <c r="E22" s="2">
        <v>0.72499999999999998</v>
      </c>
      <c r="F22" s="2">
        <v>12.85</v>
      </c>
      <c r="G22" s="2">
        <v>65.5</v>
      </c>
      <c r="H22" s="2">
        <v>2.2000000000000002E-2</v>
      </c>
      <c r="I22" s="2">
        <v>0</v>
      </c>
      <c r="J22" s="2">
        <v>0</v>
      </c>
      <c r="K22" s="2">
        <v>0.34</v>
      </c>
      <c r="L22" s="2">
        <v>0</v>
      </c>
      <c r="M22" s="2">
        <v>16.8</v>
      </c>
      <c r="N22" s="2">
        <v>2.6</v>
      </c>
      <c r="O22" s="2">
        <v>0.3</v>
      </c>
      <c r="P22" s="2">
        <v>6.0000000000000001E-3</v>
      </c>
      <c r="Q22" s="2">
        <v>0</v>
      </c>
      <c r="R22" s="24">
        <v>4008</v>
      </c>
      <c r="S22" s="24" t="s">
        <v>79</v>
      </c>
      <c r="T22" s="7" t="s">
        <v>79</v>
      </c>
    </row>
    <row r="23" spans="1:20" s="16" customFormat="1" x14ac:dyDescent="0.25">
      <c r="A23" s="22">
        <v>6</v>
      </c>
      <c r="B23" s="1" t="s">
        <v>43</v>
      </c>
      <c r="C23" s="7">
        <v>25</v>
      </c>
      <c r="D23" s="2">
        <v>1.65</v>
      </c>
      <c r="E23" s="2">
        <v>0.3</v>
      </c>
      <c r="F23" s="2">
        <v>9.9</v>
      </c>
      <c r="G23" s="2">
        <v>49.5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0.97499999999999998</v>
      </c>
      <c r="P23" s="2">
        <v>0</v>
      </c>
      <c r="Q23" s="2">
        <v>0</v>
      </c>
      <c r="R23" s="24">
        <v>4007</v>
      </c>
      <c r="S23" s="24" t="s">
        <v>79</v>
      </c>
      <c r="T23" s="7" t="s">
        <v>79</v>
      </c>
    </row>
    <row r="24" spans="1:20" s="16" customFormat="1" x14ac:dyDescent="0.25">
      <c r="A24" s="11"/>
      <c r="B24" s="3" t="s">
        <v>25</v>
      </c>
      <c r="C24" s="7"/>
      <c r="D24" s="4">
        <f>D18+D19+D20+D21+D22+D23</f>
        <v>30.792379999999998</v>
      </c>
      <c r="E24" s="4">
        <f t="shared" ref="E24:Q24" si="1">E18+E19+E20+E21+E22+E23</f>
        <v>28.86844</v>
      </c>
      <c r="F24" s="4">
        <f t="shared" si="1"/>
        <v>88.702669999999998</v>
      </c>
      <c r="G24" s="4">
        <f t="shared" si="1"/>
        <v>756.01134999999999</v>
      </c>
      <c r="H24" s="4">
        <f t="shared" si="1"/>
        <v>0.23399999999999999</v>
      </c>
      <c r="I24" s="4">
        <f t="shared" si="1"/>
        <v>51.730000000000004</v>
      </c>
      <c r="J24" s="4">
        <f t="shared" si="1"/>
        <v>57.731250000000003</v>
      </c>
      <c r="K24" s="4">
        <f t="shared" si="1"/>
        <v>2.0687500000000001</v>
      </c>
      <c r="L24" s="4">
        <f t="shared" si="1"/>
        <v>50</v>
      </c>
      <c r="M24" s="4">
        <f t="shared" si="1"/>
        <v>187.95000000000002</v>
      </c>
      <c r="N24" s="4">
        <f t="shared" si="1"/>
        <v>57.2</v>
      </c>
      <c r="O24" s="4">
        <f t="shared" si="1"/>
        <v>9.4625000000000004</v>
      </c>
      <c r="P24" s="4">
        <f t="shared" si="1"/>
        <v>8.2000000000000017E-2</v>
      </c>
      <c r="Q24" s="4">
        <f t="shared" si="1"/>
        <v>2.6</v>
      </c>
      <c r="R24" s="11"/>
      <c r="S24" s="14"/>
      <c r="T24" s="14"/>
    </row>
    <row r="25" spans="1:20" s="16" customFormat="1" x14ac:dyDescent="0.25">
      <c r="A25" s="27" t="s">
        <v>27</v>
      </c>
      <c r="B25" s="27"/>
      <c r="C25" s="27"/>
      <c r="D25" s="27"/>
      <c r="E25" s="27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14"/>
      <c r="T25" s="14"/>
    </row>
    <row r="26" spans="1:20" s="16" customFormat="1" x14ac:dyDescent="0.25">
      <c r="A26" s="27" t="s">
        <v>45</v>
      </c>
      <c r="B26" s="27"/>
      <c r="C26" s="27"/>
      <c r="D26" s="27"/>
      <c r="E26" s="27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14"/>
      <c r="T26" s="14"/>
    </row>
    <row r="27" spans="1:20" s="9" customFormat="1" ht="31.5" x14ac:dyDescent="0.25">
      <c r="A27" s="11">
        <v>1</v>
      </c>
      <c r="B27" s="31" t="s">
        <v>51</v>
      </c>
      <c r="C27" s="7">
        <v>60</v>
      </c>
      <c r="D27" s="2">
        <v>1.3360000000000001</v>
      </c>
      <c r="E27" s="2">
        <v>3.0796000000000001</v>
      </c>
      <c r="F27" s="2">
        <v>5.0602</v>
      </c>
      <c r="G27" s="2">
        <v>57.582999999999998</v>
      </c>
      <c r="H27" s="2">
        <v>0.31509999999999994</v>
      </c>
      <c r="I27" s="2">
        <v>21.23</v>
      </c>
      <c r="J27" s="2">
        <v>20.7</v>
      </c>
      <c r="K27" s="2">
        <v>0.69000000000000017</v>
      </c>
      <c r="L27" s="2">
        <v>0</v>
      </c>
      <c r="M27" s="2">
        <v>0</v>
      </c>
      <c r="N27" s="2">
        <v>71.575999999999993</v>
      </c>
      <c r="O27" s="2">
        <v>0.47620000000000001</v>
      </c>
      <c r="P27" s="2">
        <v>0.1</v>
      </c>
      <c r="Q27" s="2">
        <v>19.204999999999998</v>
      </c>
      <c r="R27" s="11">
        <v>4055</v>
      </c>
      <c r="S27" s="11">
        <v>47</v>
      </c>
      <c r="T27" s="7" t="s">
        <v>78</v>
      </c>
    </row>
    <row r="28" spans="1:20" s="16" customFormat="1" ht="31.5" x14ac:dyDescent="0.25">
      <c r="A28" s="11">
        <v>2</v>
      </c>
      <c r="B28" s="31" t="s">
        <v>52</v>
      </c>
      <c r="C28" s="7" t="s">
        <v>48</v>
      </c>
      <c r="D28" s="2">
        <v>2.0268000000000002</v>
      </c>
      <c r="E28" s="2">
        <v>3.4973999999999998</v>
      </c>
      <c r="F28" s="2">
        <v>13.130800000000001</v>
      </c>
      <c r="G28" s="2">
        <v>98.867999999999995</v>
      </c>
      <c r="H28" s="2">
        <v>0</v>
      </c>
      <c r="I28" s="2">
        <v>12.362</v>
      </c>
      <c r="J28" s="2">
        <v>0</v>
      </c>
      <c r="K28" s="2">
        <v>0</v>
      </c>
      <c r="L28" s="2">
        <v>3.7649999999999992</v>
      </c>
      <c r="M28" s="2">
        <v>5.7679999999999998</v>
      </c>
      <c r="N28" s="2">
        <v>0</v>
      </c>
      <c r="O28" s="2">
        <v>0.77180000000000004</v>
      </c>
      <c r="P28" s="2">
        <v>0</v>
      </c>
      <c r="Q28" s="2">
        <v>0</v>
      </c>
      <c r="R28" s="8">
        <v>4039</v>
      </c>
      <c r="S28" s="11">
        <v>69</v>
      </c>
      <c r="T28" s="7" t="s">
        <v>78</v>
      </c>
    </row>
    <row r="29" spans="1:20" s="16" customFormat="1" ht="30.75" customHeight="1" x14ac:dyDescent="0.25">
      <c r="A29" s="11">
        <v>3</v>
      </c>
      <c r="B29" s="31" t="s">
        <v>53</v>
      </c>
      <c r="C29" s="7">
        <v>80</v>
      </c>
      <c r="D29" s="2">
        <v>13.755000000000001</v>
      </c>
      <c r="E29" s="2">
        <v>15.100099999999999</v>
      </c>
      <c r="F29" s="2">
        <v>13.0686</v>
      </c>
      <c r="G29" s="2">
        <v>246.13800000000001</v>
      </c>
      <c r="H29" s="2">
        <v>1.4999999999999999E-2</v>
      </c>
      <c r="I29" s="2">
        <v>0.95</v>
      </c>
      <c r="J29" s="2">
        <v>0</v>
      </c>
      <c r="K29" s="2">
        <v>0.05</v>
      </c>
      <c r="L29" s="2">
        <v>11.5</v>
      </c>
      <c r="M29" s="2">
        <v>21</v>
      </c>
      <c r="N29" s="2">
        <v>7</v>
      </c>
      <c r="O29" s="2">
        <v>2.0457999999999998</v>
      </c>
      <c r="P29" s="2">
        <v>0.02</v>
      </c>
      <c r="Q29" s="2">
        <v>1.5</v>
      </c>
      <c r="R29" s="8">
        <v>4059</v>
      </c>
      <c r="S29" s="11">
        <v>268</v>
      </c>
      <c r="T29" s="7" t="s">
        <v>78</v>
      </c>
    </row>
    <row r="30" spans="1:20" s="16" customFormat="1" ht="31.5" x14ac:dyDescent="0.25">
      <c r="A30" s="22">
        <v>4</v>
      </c>
      <c r="B30" s="31" t="s">
        <v>54</v>
      </c>
      <c r="C30" s="7">
        <v>150</v>
      </c>
      <c r="D30" s="2">
        <v>3.68</v>
      </c>
      <c r="E30" s="2">
        <v>4.6449999999999996</v>
      </c>
      <c r="F30" s="2">
        <v>38.545000000000002</v>
      </c>
      <c r="G30" s="2">
        <v>210.56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0.53</v>
      </c>
      <c r="P30" s="2">
        <v>0</v>
      </c>
      <c r="Q30" s="2">
        <v>0</v>
      </c>
      <c r="R30" s="8">
        <v>4073</v>
      </c>
      <c r="S30" s="22">
        <v>171</v>
      </c>
      <c r="T30" s="7" t="s">
        <v>78</v>
      </c>
    </row>
    <row r="31" spans="1:20" s="16" customFormat="1" ht="31.5" x14ac:dyDescent="0.25">
      <c r="A31" s="22">
        <v>5</v>
      </c>
      <c r="B31" s="1" t="s">
        <v>44</v>
      </c>
      <c r="C31" s="7">
        <v>200</v>
      </c>
      <c r="D31" s="2">
        <v>0.14000000000000001</v>
      </c>
      <c r="E31" s="2">
        <v>0.14000000000000001</v>
      </c>
      <c r="F31" s="2">
        <v>13.41</v>
      </c>
      <c r="G31" s="2">
        <v>56.35</v>
      </c>
      <c r="H31" s="2">
        <v>0</v>
      </c>
      <c r="I31" s="2">
        <v>3.5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0.8</v>
      </c>
      <c r="P31" s="2">
        <v>0</v>
      </c>
      <c r="Q31" s="2">
        <v>0.1</v>
      </c>
      <c r="R31" s="24">
        <v>4047</v>
      </c>
      <c r="S31" s="24">
        <v>342</v>
      </c>
      <c r="T31" s="7" t="s">
        <v>78</v>
      </c>
    </row>
    <row r="32" spans="1:20" s="16" customFormat="1" x14ac:dyDescent="0.25">
      <c r="A32" s="22">
        <v>6</v>
      </c>
      <c r="B32" s="1" t="s">
        <v>24</v>
      </c>
      <c r="C32" s="7">
        <v>25</v>
      </c>
      <c r="D32" s="2">
        <v>1.875</v>
      </c>
      <c r="E32" s="2">
        <v>0.72499999999999998</v>
      </c>
      <c r="F32" s="2">
        <v>12.85</v>
      </c>
      <c r="G32" s="2">
        <v>65.5</v>
      </c>
      <c r="H32" s="2">
        <v>2.2000000000000002E-2</v>
      </c>
      <c r="I32" s="2">
        <v>0</v>
      </c>
      <c r="J32" s="2">
        <v>0</v>
      </c>
      <c r="K32" s="2">
        <v>0.34</v>
      </c>
      <c r="L32" s="2">
        <v>0</v>
      </c>
      <c r="M32" s="2">
        <v>16.8</v>
      </c>
      <c r="N32" s="2">
        <v>2.6</v>
      </c>
      <c r="O32" s="2">
        <v>0.3</v>
      </c>
      <c r="P32" s="2">
        <v>6.0000000000000001E-3</v>
      </c>
      <c r="Q32" s="2">
        <v>0</v>
      </c>
      <c r="R32" s="24">
        <v>4008</v>
      </c>
      <c r="S32" s="24" t="s">
        <v>79</v>
      </c>
      <c r="T32" s="7" t="s">
        <v>79</v>
      </c>
    </row>
    <row r="33" spans="1:20" s="16" customFormat="1" ht="15" customHeight="1" x14ac:dyDescent="0.25">
      <c r="A33" s="11">
        <v>7</v>
      </c>
      <c r="B33" s="1" t="s">
        <v>43</v>
      </c>
      <c r="C33" s="7">
        <v>25</v>
      </c>
      <c r="D33" s="2">
        <v>1.65</v>
      </c>
      <c r="E33" s="2">
        <v>0.3</v>
      </c>
      <c r="F33" s="2">
        <v>9.9</v>
      </c>
      <c r="G33" s="2">
        <v>49.5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0.97499999999999998</v>
      </c>
      <c r="P33" s="2">
        <v>0</v>
      </c>
      <c r="Q33" s="2">
        <v>0</v>
      </c>
      <c r="R33" s="24">
        <v>4007</v>
      </c>
      <c r="S33" s="24" t="s">
        <v>79</v>
      </c>
      <c r="T33" s="7" t="s">
        <v>79</v>
      </c>
    </row>
    <row r="34" spans="1:20" s="16" customFormat="1" ht="21" customHeight="1" x14ac:dyDescent="0.25">
      <c r="A34" s="11"/>
      <c r="B34" s="3" t="s">
        <v>25</v>
      </c>
      <c r="C34" s="10"/>
      <c r="D34" s="4">
        <f>D27+D28+D29+D30+D31+D32+D33</f>
        <v>24.462800000000001</v>
      </c>
      <c r="E34" s="4">
        <f t="shared" ref="E34:Q34" si="2">E27+E28+E29+E30+E31+E32+E33</f>
        <v>27.487100000000002</v>
      </c>
      <c r="F34" s="4">
        <f t="shared" si="2"/>
        <v>105.9646</v>
      </c>
      <c r="G34" s="4">
        <f t="shared" si="2"/>
        <v>784.49900000000002</v>
      </c>
      <c r="H34" s="4">
        <f t="shared" si="2"/>
        <v>0.35209999999999997</v>
      </c>
      <c r="I34" s="4">
        <f t="shared" si="2"/>
        <v>38.042000000000002</v>
      </c>
      <c r="J34" s="4">
        <f t="shared" si="2"/>
        <v>20.7</v>
      </c>
      <c r="K34" s="4">
        <f t="shared" si="2"/>
        <v>1.0800000000000003</v>
      </c>
      <c r="L34" s="4">
        <f t="shared" si="2"/>
        <v>15.264999999999999</v>
      </c>
      <c r="M34" s="4">
        <f t="shared" si="2"/>
        <v>43.567999999999998</v>
      </c>
      <c r="N34" s="4">
        <f t="shared" si="2"/>
        <v>81.175999999999988</v>
      </c>
      <c r="O34" s="4">
        <f t="shared" si="2"/>
        <v>5.8987999999999996</v>
      </c>
      <c r="P34" s="4">
        <f t="shared" si="2"/>
        <v>0.126</v>
      </c>
      <c r="Q34" s="4">
        <f t="shared" si="2"/>
        <v>20.805</v>
      </c>
      <c r="R34" s="11"/>
      <c r="S34" s="14"/>
      <c r="T34" s="14"/>
    </row>
    <row r="35" spans="1:20" s="16" customFormat="1" ht="27" customHeight="1" x14ac:dyDescent="0.25">
      <c r="A35" s="27" t="s">
        <v>28</v>
      </c>
      <c r="B35" s="27"/>
      <c r="C35" s="27"/>
      <c r="D35" s="27"/>
      <c r="E35" s="27"/>
      <c r="F35" s="2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14"/>
      <c r="T35" s="14"/>
    </row>
    <row r="36" spans="1:20" s="16" customFormat="1" x14ac:dyDescent="0.25">
      <c r="A36" s="27" t="s">
        <v>45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14"/>
      <c r="T36" s="14"/>
    </row>
    <row r="37" spans="1:20" s="16" customFormat="1" ht="31.5" x14ac:dyDescent="0.25">
      <c r="A37" s="11">
        <v>1</v>
      </c>
      <c r="B37" s="31" t="s">
        <v>55</v>
      </c>
      <c r="C37" s="7">
        <v>60</v>
      </c>
      <c r="D37" s="2">
        <v>0.8175</v>
      </c>
      <c r="E37" s="2">
        <v>0.1419</v>
      </c>
      <c r="F37" s="2">
        <v>6.5807000000000002</v>
      </c>
      <c r="G37" s="2">
        <v>32.156999999999996</v>
      </c>
      <c r="H37" s="2">
        <v>0.14211700000000002</v>
      </c>
      <c r="I37" s="2">
        <v>4.9550000000000001</v>
      </c>
      <c r="J37" s="2">
        <v>55.66</v>
      </c>
      <c r="K37" s="2">
        <v>1.3236500000000004</v>
      </c>
      <c r="L37" s="2">
        <v>68.063900000000018</v>
      </c>
      <c r="M37" s="2">
        <v>160.6987</v>
      </c>
      <c r="N37" s="2">
        <v>19.416600000000003</v>
      </c>
      <c r="O37" s="2">
        <v>0.86670000000000003</v>
      </c>
      <c r="P37" s="2">
        <v>8.4823999999999997E-2</v>
      </c>
      <c r="Q37" s="2">
        <v>1.6111500000000003</v>
      </c>
      <c r="R37" s="8">
        <v>4017</v>
      </c>
      <c r="S37" s="11">
        <v>59</v>
      </c>
      <c r="T37" s="7" t="s">
        <v>78</v>
      </c>
    </row>
    <row r="38" spans="1:20" s="16" customFormat="1" ht="31.5" x14ac:dyDescent="0.25">
      <c r="A38" s="11">
        <v>2</v>
      </c>
      <c r="B38" s="31" t="s">
        <v>56</v>
      </c>
      <c r="C38" s="7" t="s">
        <v>57</v>
      </c>
      <c r="D38" s="2">
        <v>7.2569999999999997</v>
      </c>
      <c r="E38" s="2">
        <v>3.3658000000000001</v>
      </c>
      <c r="F38" s="2">
        <v>32.496600000000001</v>
      </c>
      <c r="G38" s="2">
        <v>192.779</v>
      </c>
      <c r="H38" s="2">
        <v>0</v>
      </c>
      <c r="I38" s="2">
        <v>12.09</v>
      </c>
      <c r="J38" s="2">
        <v>30</v>
      </c>
      <c r="K38" s="2">
        <v>0.1</v>
      </c>
      <c r="L38" s="2">
        <v>1.2</v>
      </c>
      <c r="M38" s="2">
        <v>1.9</v>
      </c>
      <c r="N38" s="2">
        <v>0</v>
      </c>
      <c r="O38" s="2">
        <v>2.1048</v>
      </c>
      <c r="P38" s="2">
        <v>0.01</v>
      </c>
      <c r="Q38" s="2">
        <v>0.9</v>
      </c>
      <c r="R38" s="11">
        <v>4020</v>
      </c>
      <c r="S38" s="11">
        <v>102</v>
      </c>
      <c r="T38" s="7" t="s">
        <v>78</v>
      </c>
    </row>
    <row r="39" spans="1:20" s="16" customFormat="1" ht="31.5" x14ac:dyDescent="0.25">
      <c r="A39" s="11">
        <v>3</v>
      </c>
      <c r="B39" s="31" t="s">
        <v>58</v>
      </c>
      <c r="C39" s="7">
        <v>80</v>
      </c>
      <c r="D39" s="2">
        <v>18.689900000000002</v>
      </c>
      <c r="E39" s="2">
        <v>5.1026999999999996</v>
      </c>
      <c r="F39" s="2">
        <v>9.7371999999999996</v>
      </c>
      <c r="G39" s="2">
        <v>163.20599999999999</v>
      </c>
      <c r="H39" s="2">
        <v>2.4000000000000001E-4</v>
      </c>
      <c r="I39" s="2">
        <v>1.5814999999999999</v>
      </c>
      <c r="J39" s="2">
        <v>0</v>
      </c>
      <c r="K39" s="2">
        <v>0.19200000000000003</v>
      </c>
      <c r="L39" s="2">
        <v>6.91</v>
      </c>
      <c r="M39" s="2">
        <v>8.17</v>
      </c>
      <c r="N39" s="2">
        <v>2.16</v>
      </c>
      <c r="O39" s="2">
        <v>1.2168000000000001</v>
      </c>
      <c r="P39" s="2">
        <v>4.7999999999999996E-3</v>
      </c>
      <c r="Q39" s="2">
        <v>0</v>
      </c>
      <c r="R39" s="11">
        <v>4022</v>
      </c>
      <c r="S39" s="11">
        <v>234</v>
      </c>
      <c r="T39" s="7" t="s">
        <v>78</v>
      </c>
    </row>
    <row r="40" spans="1:20" s="16" customFormat="1" ht="31.5" x14ac:dyDescent="0.25">
      <c r="A40" s="22">
        <v>4</v>
      </c>
      <c r="B40" s="31" t="s">
        <v>59</v>
      </c>
      <c r="C40" s="7">
        <v>150</v>
      </c>
      <c r="D40" s="2">
        <v>4.1681999999999997</v>
      </c>
      <c r="E40" s="2">
        <v>3.8765000000000001</v>
      </c>
      <c r="F40" s="2">
        <v>29.085699999999999</v>
      </c>
      <c r="G40" s="2">
        <v>168.36199999999999</v>
      </c>
      <c r="H40" s="2">
        <v>0</v>
      </c>
      <c r="I40" s="2">
        <v>34.524999999999999</v>
      </c>
      <c r="J40" s="2">
        <v>0</v>
      </c>
      <c r="K40" s="2">
        <v>0.1</v>
      </c>
      <c r="L40" s="2">
        <v>2</v>
      </c>
      <c r="M40" s="2">
        <v>0</v>
      </c>
      <c r="N40" s="2">
        <v>1</v>
      </c>
      <c r="O40" s="2">
        <v>1.5698000000000001</v>
      </c>
      <c r="P40" s="2">
        <v>0</v>
      </c>
      <c r="Q40" s="2">
        <v>0</v>
      </c>
      <c r="R40" s="22">
        <v>4024</v>
      </c>
      <c r="S40" s="22">
        <v>312</v>
      </c>
      <c r="T40" s="7" t="s">
        <v>78</v>
      </c>
    </row>
    <row r="41" spans="1:20" s="16" customFormat="1" ht="31.5" x14ac:dyDescent="0.25">
      <c r="A41" s="22">
        <v>5</v>
      </c>
      <c r="B41" s="1" t="s">
        <v>44</v>
      </c>
      <c r="C41" s="7">
        <v>200</v>
      </c>
      <c r="D41" s="2">
        <v>0.14000000000000001</v>
      </c>
      <c r="E41" s="2">
        <v>0.14000000000000001</v>
      </c>
      <c r="F41" s="2">
        <v>13.41</v>
      </c>
      <c r="G41" s="2">
        <v>56.35</v>
      </c>
      <c r="H41" s="2">
        <v>0</v>
      </c>
      <c r="I41" s="2">
        <v>3.5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0.8</v>
      </c>
      <c r="P41" s="2">
        <v>0</v>
      </c>
      <c r="Q41" s="2">
        <v>0.1</v>
      </c>
      <c r="R41" s="24">
        <v>4047</v>
      </c>
      <c r="S41" s="24">
        <v>342</v>
      </c>
      <c r="T41" s="7" t="s">
        <v>78</v>
      </c>
    </row>
    <row r="42" spans="1:20" s="16" customFormat="1" ht="23.25" customHeight="1" x14ac:dyDescent="0.25">
      <c r="A42" s="11">
        <v>6</v>
      </c>
      <c r="B42" s="1" t="s">
        <v>24</v>
      </c>
      <c r="C42" s="7">
        <v>25</v>
      </c>
      <c r="D42" s="2">
        <v>1.875</v>
      </c>
      <c r="E42" s="2">
        <v>0.72499999999999998</v>
      </c>
      <c r="F42" s="2">
        <v>12.85</v>
      </c>
      <c r="G42" s="2">
        <v>65.5</v>
      </c>
      <c r="H42" s="2">
        <v>2.2000000000000002E-2</v>
      </c>
      <c r="I42" s="2">
        <v>0</v>
      </c>
      <c r="J42" s="2">
        <v>0</v>
      </c>
      <c r="K42" s="2">
        <v>0.34</v>
      </c>
      <c r="L42" s="2">
        <v>0</v>
      </c>
      <c r="M42" s="2">
        <v>16.8</v>
      </c>
      <c r="N42" s="2">
        <v>2.6</v>
      </c>
      <c r="O42" s="2">
        <v>0.3</v>
      </c>
      <c r="P42" s="2">
        <v>6.0000000000000001E-3</v>
      </c>
      <c r="Q42" s="2">
        <v>0</v>
      </c>
      <c r="R42" s="24">
        <v>4008</v>
      </c>
      <c r="S42" s="24" t="s">
        <v>79</v>
      </c>
      <c r="T42" s="7" t="s">
        <v>79</v>
      </c>
    </row>
    <row r="43" spans="1:20" s="16" customFormat="1" x14ac:dyDescent="0.25">
      <c r="A43" s="22">
        <v>7</v>
      </c>
      <c r="B43" s="1" t="s">
        <v>43</v>
      </c>
      <c r="C43" s="7">
        <v>25</v>
      </c>
      <c r="D43" s="2">
        <v>1.65</v>
      </c>
      <c r="E43" s="2">
        <v>0.3</v>
      </c>
      <c r="F43" s="2">
        <v>9.9</v>
      </c>
      <c r="G43" s="2">
        <v>49.5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0.97499999999999998</v>
      </c>
      <c r="P43" s="2">
        <v>0</v>
      </c>
      <c r="Q43" s="2">
        <v>0</v>
      </c>
      <c r="R43" s="24">
        <v>4007</v>
      </c>
      <c r="S43" s="24" t="s">
        <v>79</v>
      </c>
      <c r="T43" s="7" t="s">
        <v>79</v>
      </c>
    </row>
    <row r="44" spans="1:20" s="16" customFormat="1" x14ac:dyDescent="0.25">
      <c r="A44" s="11"/>
      <c r="B44" s="3" t="s">
        <v>25</v>
      </c>
      <c r="C44" s="10"/>
      <c r="D44" s="4">
        <f>D37+D38+D39+D40+D41+D42+D43</f>
        <v>34.5976</v>
      </c>
      <c r="E44" s="4">
        <f t="shared" ref="E44:Q44" si="3">E37+E38+E39+E40+E41+E42+E43</f>
        <v>13.651900000000001</v>
      </c>
      <c r="F44" s="4">
        <f t="shared" si="3"/>
        <v>114.06019999999999</v>
      </c>
      <c r="G44" s="4">
        <f t="shared" si="3"/>
        <v>727.85399999999993</v>
      </c>
      <c r="H44" s="4">
        <f t="shared" si="3"/>
        <v>0.164357</v>
      </c>
      <c r="I44" s="4">
        <f t="shared" si="3"/>
        <v>56.651499999999999</v>
      </c>
      <c r="J44" s="4">
        <f t="shared" si="3"/>
        <v>85.66</v>
      </c>
      <c r="K44" s="4">
        <f t="shared" si="3"/>
        <v>2.0556500000000004</v>
      </c>
      <c r="L44" s="4">
        <f t="shared" si="3"/>
        <v>78.173900000000017</v>
      </c>
      <c r="M44" s="4">
        <f t="shared" si="3"/>
        <v>187.56870000000001</v>
      </c>
      <c r="N44" s="4">
        <f t="shared" si="3"/>
        <v>25.176600000000004</v>
      </c>
      <c r="O44" s="4">
        <f t="shared" si="3"/>
        <v>7.8330999999999991</v>
      </c>
      <c r="P44" s="4">
        <f t="shared" si="3"/>
        <v>0.105624</v>
      </c>
      <c r="Q44" s="4">
        <f t="shared" si="3"/>
        <v>2.6111500000000003</v>
      </c>
      <c r="R44" s="11"/>
      <c r="S44" s="14"/>
      <c r="T44" s="14"/>
    </row>
    <row r="45" spans="1:20" s="16" customFormat="1" x14ac:dyDescent="0.25">
      <c r="A45" s="27" t="s">
        <v>29</v>
      </c>
      <c r="B45" s="27"/>
      <c r="C45" s="27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14"/>
      <c r="T45" s="14"/>
    </row>
    <row r="46" spans="1:20" s="16" customFormat="1" x14ac:dyDescent="0.25">
      <c r="A46" s="27" t="s">
        <v>45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14"/>
      <c r="T46" s="14"/>
    </row>
    <row r="47" spans="1:20" s="16" customFormat="1" ht="31.5" x14ac:dyDescent="0.25">
      <c r="A47" s="11">
        <v>1</v>
      </c>
      <c r="B47" s="31" t="s">
        <v>60</v>
      </c>
      <c r="C47" s="7">
        <v>60</v>
      </c>
      <c r="D47" s="2">
        <v>1.0905</v>
      </c>
      <c r="E47" s="2">
        <v>2.0707</v>
      </c>
      <c r="F47" s="2">
        <v>6.3975999999999997</v>
      </c>
      <c r="G47" s="2">
        <v>48.514000000000003</v>
      </c>
      <c r="H47" s="2">
        <v>0.15743499999999999</v>
      </c>
      <c r="I47" s="2">
        <v>0</v>
      </c>
      <c r="J47" s="2">
        <v>0</v>
      </c>
      <c r="K47" s="2">
        <v>0</v>
      </c>
      <c r="L47" s="2">
        <v>0</v>
      </c>
      <c r="M47" s="2">
        <v>409.12400000000002</v>
      </c>
      <c r="N47" s="2">
        <v>49.889299999999992</v>
      </c>
      <c r="O47" s="2">
        <v>0.2</v>
      </c>
      <c r="P47" s="2">
        <v>0.22563000000000002</v>
      </c>
      <c r="Q47" s="2">
        <v>0</v>
      </c>
      <c r="R47" s="11">
        <v>4079</v>
      </c>
      <c r="S47" s="11">
        <v>52</v>
      </c>
      <c r="T47" s="7" t="s">
        <v>78</v>
      </c>
    </row>
    <row r="48" spans="1:20" s="16" customFormat="1" ht="31.5" x14ac:dyDescent="0.25">
      <c r="A48" s="11">
        <v>2</v>
      </c>
      <c r="B48" s="31" t="s">
        <v>61</v>
      </c>
      <c r="C48" s="7" t="s">
        <v>48</v>
      </c>
      <c r="D48" s="2">
        <v>2.0124</v>
      </c>
      <c r="E48" s="2">
        <v>3.4051999999999998</v>
      </c>
      <c r="F48" s="2">
        <v>8.5131999999999994</v>
      </c>
      <c r="G48" s="2">
        <v>81.495999999999995</v>
      </c>
      <c r="H48" s="2">
        <v>8.0000000000000002E-3</v>
      </c>
      <c r="I48" s="2">
        <v>30.391999999999999</v>
      </c>
      <c r="J48" s="2">
        <v>4</v>
      </c>
      <c r="K48" s="2">
        <v>0.1</v>
      </c>
      <c r="L48" s="2">
        <v>44</v>
      </c>
      <c r="M48" s="2">
        <v>55</v>
      </c>
      <c r="N48" s="2">
        <v>7</v>
      </c>
      <c r="O48" s="2">
        <v>0.75080000000000002</v>
      </c>
      <c r="P48" s="2">
        <v>0.06</v>
      </c>
      <c r="Q48" s="2">
        <v>0</v>
      </c>
      <c r="R48" s="11">
        <v>4069</v>
      </c>
      <c r="S48" s="11">
        <v>88</v>
      </c>
      <c r="T48" s="7" t="s">
        <v>78</v>
      </c>
    </row>
    <row r="49" spans="1:20" s="16" customFormat="1" ht="32.25" customHeight="1" x14ac:dyDescent="0.25">
      <c r="A49" s="11">
        <v>3</v>
      </c>
      <c r="B49" s="31" t="s">
        <v>62</v>
      </c>
      <c r="C49" s="7">
        <v>230</v>
      </c>
      <c r="D49" s="2">
        <v>21.913</v>
      </c>
      <c r="E49" s="2">
        <v>20.287600000000001</v>
      </c>
      <c r="F49" s="2">
        <v>45.759099999999997</v>
      </c>
      <c r="G49" s="2">
        <v>453.19600000000003</v>
      </c>
      <c r="H49" s="2">
        <v>5.6000000000000008E-3</v>
      </c>
      <c r="I49" s="2">
        <v>2.7450000000000001</v>
      </c>
      <c r="J49" s="2">
        <v>0</v>
      </c>
      <c r="K49" s="2">
        <v>2.8000000000000004E-2</v>
      </c>
      <c r="L49" s="2">
        <v>5.96</v>
      </c>
      <c r="M49" s="2">
        <v>3.08</v>
      </c>
      <c r="N49" s="2">
        <v>1.68</v>
      </c>
      <c r="O49" s="2">
        <v>3.2250000000000001</v>
      </c>
      <c r="P49" s="2">
        <v>2.8000000000000004E-3</v>
      </c>
      <c r="Q49" s="2">
        <v>0</v>
      </c>
      <c r="R49" s="8">
        <v>4005</v>
      </c>
      <c r="S49" s="11">
        <v>265</v>
      </c>
      <c r="T49" s="7" t="s">
        <v>78</v>
      </c>
    </row>
    <row r="50" spans="1:20" s="16" customFormat="1" ht="47.25" customHeight="1" x14ac:dyDescent="0.25">
      <c r="A50" s="11">
        <v>4</v>
      </c>
      <c r="B50" s="1" t="s">
        <v>50</v>
      </c>
      <c r="C50" s="7">
        <v>200</v>
      </c>
      <c r="D50" s="2">
        <v>0.308</v>
      </c>
      <c r="E50" s="2">
        <v>1.4E-2</v>
      </c>
      <c r="F50" s="2">
        <v>16.244</v>
      </c>
      <c r="G50" s="2">
        <v>67.34</v>
      </c>
      <c r="H50" s="2">
        <v>2.2000000000000002E-2</v>
      </c>
      <c r="I50" s="2">
        <v>0.28000000000000003</v>
      </c>
      <c r="J50" s="2">
        <v>0</v>
      </c>
      <c r="K50" s="2">
        <v>0.34</v>
      </c>
      <c r="L50" s="2">
        <v>0</v>
      </c>
      <c r="M50" s="2">
        <v>16.8</v>
      </c>
      <c r="N50" s="2">
        <v>2.6</v>
      </c>
      <c r="O50" s="2">
        <v>0.86399999999999999</v>
      </c>
      <c r="P50" s="2">
        <v>6.0000000000000001E-3</v>
      </c>
      <c r="Q50" s="2">
        <v>0</v>
      </c>
      <c r="R50" s="24">
        <v>4026</v>
      </c>
      <c r="S50" s="24">
        <v>349</v>
      </c>
      <c r="T50" s="7" t="s">
        <v>78</v>
      </c>
    </row>
    <row r="51" spans="1:20" s="16" customFormat="1" x14ac:dyDescent="0.25">
      <c r="A51" s="22">
        <v>5</v>
      </c>
      <c r="B51" s="1" t="s">
        <v>24</v>
      </c>
      <c r="C51" s="7">
        <v>25</v>
      </c>
      <c r="D51" s="2">
        <v>1.875</v>
      </c>
      <c r="E51" s="2">
        <v>0.72499999999999998</v>
      </c>
      <c r="F51" s="2">
        <v>12.85</v>
      </c>
      <c r="G51" s="2">
        <v>65.5</v>
      </c>
      <c r="H51" s="2">
        <v>2.2000000000000002E-2</v>
      </c>
      <c r="I51" s="2">
        <v>0</v>
      </c>
      <c r="J51" s="2">
        <v>0</v>
      </c>
      <c r="K51" s="2">
        <v>0.34</v>
      </c>
      <c r="L51" s="2">
        <v>0</v>
      </c>
      <c r="M51" s="2">
        <v>16.8</v>
      </c>
      <c r="N51" s="2">
        <v>2.6</v>
      </c>
      <c r="O51" s="2">
        <v>0.3</v>
      </c>
      <c r="P51" s="2">
        <v>6.0000000000000001E-3</v>
      </c>
      <c r="Q51" s="2">
        <v>0</v>
      </c>
      <c r="R51" s="24">
        <v>4008</v>
      </c>
      <c r="S51" s="24" t="s">
        <v>79</v>
      </c>
      <c r="T51" s="7" t="s">
        <v>79</v>
      </c>
    </row>
    <row r="52" spans="1:20" s="16" customFormat="1" x14ac:dyDescent="0.25">
      <c r="A52" s="22">
        <v>6</v>
      </c>
      <c r="B52" s="1" t="s">
        <v>43</v>
      </c>
      <c r="C52" s="7">
        <v>25</v>
      </c>
      <c r="D52" s="2">
        <v>1.65</v>
      </c>
      <c r="E52" s="2">
        <v>0.3</v>
      </c>
      <c r="F52" s="2">
        <v>9.9</v>
      </c>
      <c r="G52" s="2">
        <v>49.5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0.97499999999999998</v>
      </c>
      <c r="P52" s="2">
        <v>0</v>
      </c>
      <c r="Q52" s="2">
        <v>0</v>
      </c>
      <c r="R52" s="24">
        <v>4007</v>
      </c>
      <c r="S52" s="24" t="s">
        <v>79</v>
      </c>
      <c r="T52" s="7" t="s">
        <v>79</v>
      </c>
    </row>
    <row r="53" spans="1:20" s="16" customFormat="1" x14ac:dyDescent="0.25">
      <c r="A53" s="11"/>
      <c r="B53" s="3" t="s">
        <v>25</v>
      </c>
      <c r="C53" s="10"/>
      <c r="D53" s="4">
        <f>D47+D48+D49+D50+D51+D52</f>
        <v>28.8489</v>
      </c>
      <c r="E53" s="4">
        <f t="shared" ref="E53:Q53" si="4">E47+E48+E49+E50+E51+E52</f>
        <v>26.802500000000002</v>
      </c>
      <c r="F53" s="4">
        <f t="shared" si="4"/>
        <v>99.663899999999998</v>
      </c>
      <c r="G53" s="4">
        <f t="shared" si="4"/>
        <v>765.54600000000005</v>
      </c>
      <c r="H53" s="4">
        <f t="shared" si="4"/>
        <v>0.21503499999999998</v>
      </c>
      <c r="I53" s="4">
        <f t="shared" si="4"/>
        <v>33.417000000000002</v>
      </c>
      <c r="J53" s="4">
        <f t="shared" si="4"/>
        <v>4</v>
      </c>
      <c r="K53" s="4">
        <f t="shared" si="4"/>
        <v>0.80800000000000005</v>
      </c>
      <c r="L53" s="4">
        <f t="shared" si="4"/>
        <v>49.96</v>
      </c>
      <c r="M53" s="4">
        <f t="shared" si="4"/>
        <v>500.80400000000003</v>
      </c>
      <c r="N53" s="4">
        <f t="shared" si="4"/>
        <v>63.769299999999994</v>
      </c>
      <c r="O53" s="4">
        <f t="shared" si="4"/>
        <v>6.3148</v>
      </c>
      <c r="P53" s="4">
        <f t="shared" si="4"/>
        <v>0.30043000000000009</v>
      </c>
      <c r="Q53" s="4">
        <f t="shared" si="4"/>
        <v>0</v>
      </c>
      <c r="R53" s="11"/>
      <c r="S53" s="14"/>
      <c r="T53" s="14"/>
    </row>
    <row r="54" spans="1:20" s="16" customFormat="1" x14ac:dyDescent="0.25">
      <c r="A54" s="11"/>
      <c r="B54" s="3" t="s">
        <v>30</v>
      </c>
      <c r="C54" s="11"/>
      <c r="D54" s="5">
        <f>(D15+D24+D34+D44+D53)/5</f>
        <v>31.503376000000003</v>
      </c>
      <c r="E54" s="5">
        <f t="shared" ref="E54:Q54" si="5">(E15+E24+E34+E44+E53)/5</f>
        <v>26.305028</v>
      </c>
      <c r="F54" s="5">
        <f t="shared" si="5"/>
        <v>101.445834</v>
      </c>
      <c r="G54" s="5">
        <f t="shared" si="5"/>
        <v>780.87166999999988</v>
      </c>
      <c r="H54" s="5">
        <f t="shared" si="5"/>
        <v>0.21237839999999997</v>
      </c>
      <c r="I54" s="5">
        <f t="shared" si="5"/>
        <v>45.690220000000004</v>
      </c>
      <c r="J54" s="5">
        <f t="shared" si="5"/>
        <v>36.318249999999999</v>
      </c>
      <c r="K54" s="5">
        <f t="shared" si="5"/>
        <v>1.42588</v>
      </c>
      <c r="L54" s="5">
        <f t="shared" si="5"/>
        <v>57.435780000000001</v>
      </c>
      <c r="M54" s="5">
        <f t="shared" si="5"/>
        <v>213.18914000000001</v>
      </c>
      <c r="N54" s="5">
        <f t="shared" si="5"/>
        <v>56.703980000000001</v>
      </c>
      <c r="O54" s="5">
        <f t="shared" si="5"/>
        <v>7.8512399999999998</v>
      </c>
      <c r="P54" s="5">
        <f t="shared" si="5"/>
        <v>0.13551080000000001</v>
      </c>
      <c r="Q54" s="5">
        <f t="shared" si="5"/>
        <v>6.2512299999999996</v>
      </c>
      <c r="R54" s="7"/>
      <c r="S54" s="14"/>
      <c r="T54" s="14"/>
    </row>
    <row r="55" spans="1:20" s="16" customFormat="1" x14ac:dyDescent="0.25">
      <c r="A55" s="27" t="s">
        <v>31</v>
      </c>
      <c r="B55" s="27"/>
      <c r="C55" s="27"/>
      <c r="D55" s="27"/>
      <c r="E55" s="27"/>
      <c r="F55" s="27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14"/>
      <c r="T55" s="14"/>
    </row>
    <row r="56" spans="1:20" s="16" customFormat="1" x14ac:dyDescent="0.25">
      <c r="A56" s="27" t="s">
        <v>45</v>
      </c>
      <c r="B56" s="27"/>
      <c r="C56" s="27"/>
      <c r="D56" s="27"/>
      <c r="E56" s="27"/>
      <c r="F56" s="27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14"/>
      <c r="T56" s="14"/>
    </row>
    <row r="57" spans="1:20" s="13" customFormat="1" ht="36" customHeight="1" x14ac:dyDescent="0.25">
      <c r="A57" s="11">
        <v>1</v>
      </c>
      <c r="B57" s="31" t="s">
        <v>63</v>
      </c>
      <c r="C57" s="7">
        <v>60</v>
      </c>
      <c r="D57" s="2">
        <v>0.91200000000000003</v>
      </c>
      <c r="E57" s="2">
        <v>0.114</v>
      </c>
      <c r="F57" s="2">
        <v>1.9379999999999999</v>
      </c>
      <c r="G57" s="2">
        <v>14.82</v>
      </c>
      <c r="H57" s="2">
        <v>0.221582</v>
      </c>
      <c r="I57" s="2">
        <v>5.7</v>
      </c>
      <c r="J57" s="2">
        <v>48.3</v>
      </c>
      <c r="K57" s="2">
        <v>2.4511100000000003</v>
      </c>
      <c r="L57" s="2">
        <v>48.72549999999999</v>
      </c>
      <c r="M57" s="2">
        <v>210.38560000000001</v>
      </c>
      <c r="N57" s="2">
        <v>51.522300000000001</v>
      </c>
      <c r="O57" s="2">
        <v>0.68400000000000005</v>
      </c>
      <c r="P57" s="2">
        <v>0.21758000000000002</v>
      </c>
      <c r="Q57" s="2">
        <v>11.246999999999998</v>
      </c>
      <c r="R57" s="11">
        <v>4066</v>
      </c>
      <c r="S57" s="11">
        <v>70</v>
      </c>
      <c r="T57" s="7" t="s">
        <v>78</v>
      </c>
    </row>
    <row r="58" spans="1:20" s="16" customFormat="1" ht="36" customHeight="1" x14ac:dyDescent="0.25">
      <c r="A58" s="11">
        <v>2</v>
      </c>
      <c r="B58" s="31" t="s">
        <v>64</v>
      </c>
      <c r="C58" s="7">
        <v>200</v>
      </c>
      <c r="D58" s="2">
        <v>6.2939999999999996</v>
      </c>
      <c r="E58" s="2">
        <v>3.7176</v>
      </c>
      <c r="F58" s="2">
        <v>17.261199999999999</v>
      </c>
      <c r="G58" s="2">
        <v>131.214</v>
      </c>
      <c r="H58" s="2">
        <v>1.4999999999999999E-2</v>
      </c>
      <c r="I58" s="2">
        <v>18.616499999999998</v>
      </c>
      <c r="J58" s="2">
        <v>0</v>
      </c>
      <c r="K58" s="2">
        <v>0.05</v>
      </c>
      <c r="L58" s="2">
        <v>11.5</v>
      </c>
      <c r="M58" s="2">
        <v>21</v>
      </c>
      <c r="N58" s="2">
        <v>7</v>
      </c>
      <c r="O58" s="2">
        <v>1.2172000000000001</v>
      </c>
      <c r="P58" s="2">
        <v>0.02</v>
      </c>
      <c r="Q58" s="2">
        <v>1.5</v>
      </c>
      <c r="R58" s="11">
        <v>3764</v>
      </c>
      <c r="S58" s="11">
        <v>95</v>
      </c>
      <c r="T58" s="7" t="s">
        <v>80</v>
      </c>
    </row>
    <row r="59" spans="1:20" s="16" customFormat="1" ht="33" customHeight="1" x14ac:dyDescent="0.25">
      <c r="A59" s="11">
        <v>3</v>
      </c>
      <c r="B59" s="31" t="s">
        <v>65</v>
      </c>
      <c r="C59" s="7">
        <v>80</v>
      </c>
      <c r="D59" s="2">
        <v>14.735200000000001</v>
      </c>
      <c r="E59" s="2">
        <v>13.8576</v>
      </c>
      <c r="F59" s="2">
        <v>2.6456</v>
      </c>
      <c r="G59" s="2">
        <v>196.93299999999999</v>
      </c>
      <c r="H59" s="2">
        <v>0</v>
      </c>
      <c r="I59" s="2">
        <v>2.63</v>
      </c>
      <c r="J59" s="2">
        <v>0</v>
      </c>
      <c r="K59" s="2">
        <v>0</v>
      </c>
      <c r="L59" s="2">
        <v>0.24</v>
      </c>
      <c r="M59" s="2">
        <v>0</v>
      </c>
      <c r="N59" s="2">
        <v>0</v>
      </c>
      <c r="O59" s="2">
        <v>2.2784</v>
      </c>
      <c r="P59" s="2">
        <v>0</v>
      </c>
      <c r="Q59" s="2">
        <v>0</v>
      </c>
      <c r="R59" s="8">
        <v>3040</v>
      </c>
      <c r="S59" s="11">
        <v>260</v>
      </c>
      <c r="T59" s="7" t="s">
        <v>78</v>
      </c>
    </row>
    <row r="60" spans="1:20" s="16" customFormat="1" ht="31.5" x14ac:dyDescent="0.25">
      <c r="A60" s="22">
        <v>4</v>
      </c>
      <c r="B60" s="31" t="s">
        <v>66</v>
      </c>
      <c r="C60" s="7">
        <v>150</v>
      </c>
      <c r="D60" s="2">
        <v>3.68</v>
      </c>
      <c r="E60" s="2">
        <v>4.6449999999999996</v>
      </c>
      <c r="F60" s="2">
        <v>38.545000000000002</v>
      </c>
      <c r="G60" s="2">
        <v>210.56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0.53</v>
      </c>
      <c r="P60" s="2">
        <v>0</v>
      </c>
      <c r="Q60" s="2">
        <v>0</v>
      </c>
      <c r="R60" s="8">
        <v>4073</v>
      </c>
      <c r="S60" s="24">
        <v>171</v>
      </c>
      <c r="T60" s="7" t="s">
        <v>78</v>
      </c>
    </row>
    <row r="61" spans="1:20" s="16" customFormat="1" ht="61.5" customHeight="1" x14ac:dyDescent="0.25">
      <c r="A61" s="22">
        <v>5</v>
      </c>
      <c r="B61" s="1" t="s">
        <v>67</v>
      </c>
      <c r="C61" s="7">
        <v>200</v>
      </c>
      <c r="D61" s="2">
        <v>0</v>
      </c>
      <c r="E61" s="2">
        <v>0</v>
      </c>
      <c r="F61" s="2">
        <v>20.02</v>
      </c>
      <c r="G61" s="2">
        <v>80.08</v>
      </c>
      <c r="H61" s="2">
        <v>0</v>
      </c>
      <c r="I61" s="2">
        <v>0.19800000000000001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8">
        <v>4075</v>
      </c>
      <c r="S61" s="22">
        <v>350</v>
      </c>
      <c r="T61" s="7" t="s">
        <v>78</v>
      </c>
    </row>
    <row r="62" spans="1:20" s="16" customFormat="1" ht="20.25" customHeight="1" x14ac:dyDescent="0.25">
      <c r="A62" s="22">
        <v>6</v>
      </c>
      <c r="B62" s="1" t="s">
        <v>24</v>
      </c>
      <c r="C62" s="7">
        <v>25</v>
      </c>
      <c r="D62" s="2">
        <v>1.875</v>
      </c>
      <c r="E62" s="2">
        <v>0.72499999999999998</v>
      </c>
      <c r="F62" s="2">
        <v>12.85</v>
      </c>
      <c r="G62" s="2">
        <v>65.5</v>
      </c>
      <c r="H62" s="2">
        <v>2.2000000000000002E-2</v>
      </c>
      <c r="I62" s="2">
        <v>0</v>
      </c>
      <c r="J62" s="2">
        <v>0</v>
      </c>
      <c r="K62" s="2">
        <v>0.34</v>
      </c>
      <c r="L62" s="2">
        <v>0</v>
      </c>
      <c r="M62" s="2">
        <v>16.8</v>
      </c>
      <c r="N62" s="2">
        <v>2.6</v>
      </c>
      <c r="O62" s="2">
        <v>0.3</v>
      </c>
      <c r="P62" s="2">
        <v>6.0000000000000001E-3</v>
      </c>
      <c r="Q62" s="2">
        <v>0</v>
      </c>
      <c r="R62" s="24">
        <v>4008</v>
      </c>
      <c r="S62" s="24" t="s">
        <v>79</v>
      </c>
      <c r="T62" s="7" t="s">
        <v>79</v>
      </c>
    </row>
    <row r="63" spans="1:20" s="16" customFormat="1" ht="26.25" customHeight="1" x14ac:dyDescent="0.25">
      <c r="A63" s="11">
        <v>7</v>
      </c>
      <c r="B63" s="1" t="s">
        <v>43</v>
      </c>
      <c r="C63" s="7">
        <v>25</v>
      </c>
      <c r="D63" s="2">
        <v>1.65</v>
      </c>
      <c r="E63" s="2">
        <v>0.3</v>
      </c>
      <c r="F63" s="2">
        <v>9.9</v>
      </c>
      <c r="G63" s="2">
        <v>49.5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0.97499999999999998</v>
      </c>
      <c r="P63" s="2">
        <v>0</v>
      </c>
      <c r="Q63" s="2">
        <v>0</v>
      </c>
      <c r="R63" s="24">
        <v>4007</v>
      </c>
      <c r="S63" s="24" t="s">
        <v>79</v>
      </c>
      <c r="T63" s="7" t="s">
        <v>79</v>
      </c>
    </row>
    <row r="64" spans="1:20" s="16" customFormat="1" x14ac:dyDescent="0.25">
      <c r="A64" s="11"/>
      <c r="B64" s="3" t="s">
        <v>25</v>
      </c>
      <c r="C64" s="10"/>
      <c r="D64" s="4">
        <f>D57+D58+D59+D60+D61+D62+D63</f>
        <v>29.1462</v>
      </c>
      <c r="E64" s="4">
        <f t="shared" ref="E64:Q64" si="6">E57+E58+E59+E60+E61+E62+E63</f>
        <v>23.359200000000001</v>
      </c>
      <c r="F64" s="4">
        <f t="shared" si="6"/>
        <v>103.1598</v>
      </c>
      <c r="G64" s="4">
        <f t="shared" si="6"/>
        <v>748.60700000000008</v>
      </c>
      <c r="H64" s="4">
        <f t="shared" si="6"/>
        <v>0.25858200000000003</v>
      </c>
      <c r="I64" s="4">
        <f t="shared" si="6"/>
        <v>27.144499999999997</v>
      </c>
      <c r="J64" s="4">
        <f t="shared" si="6"/>
        <v>48.3</v>
      </c>
      <c r="K64" s="4">
        <f t="shared" si="6"/>
        <v>2.84111</v>
      </c>
      <c r="L64" s="4">
        <f t="shared" si="6"/>
        <v>60.465499999999992</v>
      </c>
      <c r="M64" s="4">
        <f t="shared" si="6"/>
        <v>248.18560000000002</v>
      </c>
      <c r="N64" s="4">
        <f t="shared" si="6"/>
        <v>61.122300000000003</v>
      </c>
      <c r="O64" s="4">
        <f t="shared" si="6"/>
        <v>5.9846000000000004</v>
      </c>
      <c r="P64" s="4">
        <f t="shared" si="6"/>
        <v>0.24358000000000002</v>
      </c>
      <c r="Q64" s="4">
        <f t="shared" si="6"/>
        <v>12.746999999999998</v>
      </c>
      <c r="R64" s="7"/>
      <c r="S64" s="14"/>
      <c r="T64" s="14"/>
    </row>
    <row r="65" spans="1:20" s="16" customFormat="1" x14ac:dyDescent="0.25">
      <c r="A65" s="27" t="s">
        <v>32</v>
      </c>
      <c r="B65" s="27"/>
      <c r="C65" s="27"/>
      <c r="D65" s="27"/>
      <c r="E65" s="27"/>
      <c r="F65" s="27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14"/>
      <c r="T65" s="14"/>
    </row>
    <row r="66" spans="1:20" s="16" customFormat="1" x14ac:dyDescent="0.25">
      <c r="A66" s="27" t="s">
        <v>45</v>
      </c>
      <c r="B66" s="27"/>
      <c r="C66" s="27"/>
      <c r="D66" s="27"/>
      <c r="E66" s="27"/>
      <c r="F66" s="27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14"/>
      <c r="T66" s="14"/>
    </row>
    <row r="67" spans="1:20" s="13" customFormat="1" ht="32.25" customHeight="1" x14ac:dyDescent="0.25">
      <c r="A67" s="11">
        <v>1</v>
      </c>
      <c r="B67" s="31" t="s">
        <v>81</v>
      </c>
      <c r="C67" s="7">
        <v>60</v>
      </c>
      <c r="D67" s="2">
        <v>0.93600000000000005</v>
      </c>
      <c r="E67" s="2">
        <v>7.1999999999999995E-2</v>
      </c>
      <c r="F67" s="2">
        <v>7.9619999999999997</v>
      </c>
      <c r="G67" s="2">
        <v>37.17</v>
      </c>
      <c r="H67" s="2">
        <v>9.3100000000000002E-2</v>
      </c>
      <c r="I67" s="2">
        <v>3.6</v>
      </c>
      <c r="J67" s="2">
        <v>0</v>
      </c>
      <c r="K67" s="2">
        <v>0.19600000000000001</v>
      </c>
      <c r="L67" s="2">
        <v>17.149999999999999</v>
      </c>
      <c r="M67" s="2">
        <v>77.91</v>
      </c>
      <c r="N67" s="2">
        <v>9.8000000000000007</v>
      </c>
      <c r="O67" s="2">
        <v>0.51300000000000001</v>
      </c>
      <c r="P67" s="2">
        <v>7.3499999999999996E-2</v>
      </c>
      <c r="Q67" s="2">
        <v>3.43</v>
      </c>
      <c r="R67" s="11">
        <v>4094</v>
      </c>
      <c r="S67" s="11">
        <v>62</v>
      </c>
      <c r="T67" s="7" t="s">
        <v>78</v>
      </c>
    </row>
    <row r="68" spans="1:20" s="9" customFormat="1" ht="45.75" customHeight="1" x14ac:dyDescent="0.25">
      <c r="A68" s="11">
        <v>2</v>
      </c>
      <c r="B68" s="31" t="s">
        <v>40</v>
      </c>
      <c r="C68" s="7">
        <v>200</v>
      </c>
      <c r="D68" s="2">
        <v>2.6564000000000001</v>
      </c>
      <c r="E68" s="2">
        <v>2.3976000000000002</v>
      </c>
      <c r="F68" s="2">
        <v>17.905999999999999</v>
      </c>
      <c r="G68" s="2">
        <v>107.248</v>
      </c>
      <c r="H68" s="2">
        <v>4.2000000000000003E-2</v>
      </c>
      <c r="I68" s="2">
        <v>12.8</v>
      </c>
      <c r="J68" s="2">
        <v>13.5</v>
      </c>
      <c r="K68" s="2">
        <v>0.25500000000000006</v>
      </c>
      <c r="L68" s="2">
        <v>15.78</v>
      </c>
      <c r="M68" s="2">
        <v>81.855000000000004</v>
      </c>
      <c r="N68" s="2">
        <v>26.91</v>
      </c>
      <c r="O68" s="2">
        <v>0.82120000000000004</v>
      </c>
      <c r="P68" s="2">
        <v>2.5500000000000002E-2</v>
      </c>
      <c r="Q68" s="2">
        <v>1.1399999999999999</v>
      </c>
      <c r="R68" s="24">
        <v>4085</v>
      </c>
      <c r="S68" s="24">
        <v>103</v>
      </c>
      <c r="T68" s="7" t="s">
        <v>78</v>
      </c>
    </row>
    <row r="69" spans="1:20" s="16" customFormat="1" ht="33.75" customHeight="1" x14ac:dyDescent="0.25">
      <c r="A69" s="11">
        <v>3</v>
      </c>
      <c r="B69" s="31" t="s">
        <v>68</v>
      </c>
      <c r="C69" s="7">
        <v>80</v>
      </c>
      <c r="D69" s="2">
        <v>22.2638</v>
      </c>
      <c r="E69" s="2">
        <v>23.6432</v>
      </c>
      <c r="F69" s="2">
        <v>7.6543999999999999</v>
      </c>
      <c r="G69" s="2">
        <v>335.19799999999998</v>
      </c>
      <c r="H69" s="2">
        <v>5.5E-2</v>
      </c>
      <c r="I69" s="2">
        <v>2.9885999999999999</v>
      </c>
      <c r="J69" s="2">
        <v>0</v>
      </c>
      <c r="K69" s="2">
        <v>0.1</v>
      </c>
      <c r="L69" s="2">
        <v>78</v>
      </c>
      <c r="M69" s="2">
        <v>31</v>
      </c>
      <c r="N69" s="2">
        <v>10.5</v>
      </c>
      <c r="O69" s="2">
        <v>2.1576</v>
      </c>
      <c r="P69" s="2">
        <v>2.5000000000000001E-2</v>
      </c>
      <c r="Q69" s="2">
        <v>2.5</v>
      </c>
      <c r="R69" s="8">
        <v>4102</v>
      </c>
      <c r="S69" s="11">
        <v>294</v>
      </c>
      <c r="T69" s="7" t="s">
        <v>78</v>
      </c>
    </row>
    <row r="70" spans="1:20" s="16" customFormat="1" ht="33" customHeight="1" x14ac:dyDescent="0.25">
      <c r="A70" s="11">
        <v>4</v>
      </c>
      <c r="B70" s="31" t="s">
        <v>59</v>
      </c>
      <c r="C70" s="7">
        <v>150</v>
      </c>
      <c r="D70" s="2">
        <v>4.1681999999999997</v>
      </c>
      <c r="E70" s="2">
        <v>3.8765000000000001</v>
      </c>
      <c r="F70" s="2">
        <v>29.085699999999999</v>
      </c>
      <c r="G70" s="2">
        <v>168.36199999999999</v>
      </c>
      <c r="H70" s="2">
        <v>0</v>
      </c>
      <c r="I70" s="2">
        <v>34.524999999999999</v>
      </c>
      <c r="J70" s="2">
        <v>0</v>
      </c>
      <c r="K70" s="2">
        <v>0.1</v>
      </c>
      <c r="L70" s="2">
        <v>2</v>
      </c>
      <c r="M70" s="2">
        <v>0</v>
      </c>
      <c r="N70" s="2">
        <v>1</v>
      </c>
      <c r="O70" s="2">
        <v>1.5698000000000001</v>
      </c>
      <c r="P70" s="2">
        <v>0</v>
      </c>
      <c r="Q70" s="2">
        <v>0</v>
      </c>
      <c r="R70" s="24">
        <v>4024</v>
      </c>
      <c r="S70" s="24">
        <v>312</v>
      </c>
      <c r="T70" s="7" t="s">
        <v>78</v>
      </c>
    </row>
    <row r="71" spans="1:20" s="16" customFormat="1" ht="38.25" customHeight="1" x14ac:dyDescent="0.25">
      <c r="A71" s="23">
        <v>5</v>
      </c>
      <c r="B71" s="1" t="s">
        <v>50</v>
      </c>
      <c r="C71" s="7">
        <v>200</v>
      </c>
      <c r="D71" s="2">
        <v>0.308</v>
      </c>
      <c r="E71" s="2">
        <v>1.4E-2</v>
      </c>
      <c r="F71" s="2">
        <v>16.244</v>
      </c>
      <c r="G71" s="2">
        <v>67.34</v>
      </c>
      <c r="H71" s="2">
        <v>2.2000000000000002E-2</v>
      </c>
      <c r="I71" s="2">
        <v>0.28000000000000003</v>
      </c>
      <c r="J71" s="2">
        <v>0</v>
      </c>
      <c r="K71" s="2">
        <v>0.34</v>
      </c>
      <c r="L71" s="2">
        <v>0</v>
      </c>
      <c r="M71" s="2">
        <v>16.8</v>
      </c>
      <c r="N71" s="2">
        <v>2.6</v>
      </c>
      <c r="O71" s="2">
        <v>0.86399999999999999</v>
      </c>
      <c r="P71" s="2">
        <v>6.0000000000000001E-3</v>
      </c>
      <c r="Q71" s="2">
        <v>0</v>
      </c>
      <c r="R71" s="24">
        <v>4026</v>
      </c>
      <c r="S71" s="24">
        <v>349</v>
      </c>
      <c r="T71" s="7" t="s">
        <v>78</v>
      </c>
    </row>
    <row r="72" spans="1:20" s="16" customFormat="1" ht="24" customHeight="1" x14ac:dyDescent="0.25">
      <c r="A72" s="23">
        <v>6</v>
      </c>
      <c r="B72" s="1" t="s">
        <v>24</v>
      </c>
      <c r="C72" s="7">
        <v>25</v>
      </c>
      <c r="D72" s="2">
        <v>1.875</v>
      </c>
      <c r="E72" s="2">
        <v>0.72499999999999998</v>
      </c>
      <c r="F72" s="2">
        <v>12.85</v>
      </c>
      <c r="G72" s="2">
        <v>65.5</v>
      </c>
      <c r="H72" s="2">
        <v>2.2000000000000002E-2</v>
      </c>
      <c r="I72" s="2">
        <v>0</v>
      </c>
      <c r="J72" s="2">
        <v>0</v>
      </c>
      <c r="K72" s="2">
        <v>0.34</v>
      </c>
      <c r="L72" s="2">
        <v>0</v>
      </c>
      <c r="M72" s="2">
        <v>16.8</v>
      </c>
      <c r="N72" s="2">
        <v>2.6</v>
      </c>
      <c r="O72" s="2">
        <v>0.3</v>
      </c>
      <c r="P72" s="2">
        <v>6.0000000000000001E-3</v>
      </c>
      <c r="Q72" s="2">
        <v>0</v>
      </c>
      <c r="R72" s="24">
        <v>4008</v>
      </c>
      <c r="S72" s="24" t="s">
        <v>79</v>
      </c>
      <c r="T72" s="7" t="s">
        <v>79</v>
      </c>
    </row>
    <row r="73" spans="1:20" s="16" customFormat="1" ht="39" customHeight="1" x14ac:dyDescent="0.25">
      <c r="A73" s="11">
        <v>7</v>
      </c>
      <c r="B73" s="1" t="s">
        <v>43</v>
      </c>
      <c r="C73" s="7">
        <v>25</v>
      </c>
      <c r="D73" s="2">
        <v>1.65</v>
      </c>
      <c r="E73" s="2">
        <v>0.3</v>
      </c>
      <c r="F73" s="2">
        <v>9.9</v>
      </c>
      <c r="G73" s="2">
        <v>49.5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0.97499999999999998</v>
      </c>
      <c r="P73" s="2">
        <v>0</v>
      </c>
      <c r="Q73" s="2">
        <v>0</v>
      </c>
      <c r="R73" s="24">
        <v>4007</v>
      </c>
      <c r="S73" s="24" t="s">
        <v>79</v>
      </c>
      <c r="T73" s="7" t="s">
        <v>79</v>
      </c>
    </row>
    <row r="74" spans="1:20" s="16" customFormat="1" x14ac:dyDescent="0.25">
      <c r="A74" s="11"/>
      <c r="B74" s="3" t="s">
        <v>25</v>
      </c>
      <c r="C74" s="10"/>
      <c r="D74" s="4">
        <f>D67+D68+D69+D70+D71+D72+D73</f>
        <v>33.857399999999998</v>
      </c>
      <c r="E74" s="4">
        <f t="shared" ref="E74:Q74" si="7">E67+E68+E69+E70+E71+E72+E73</f>
        <v>31.028300000000002</v>
      </c>
      <c r="F74" s="4">
        <f t="shared" si="7"/>
        <v>101.60209999999999</v>
      </c>
      <c r="G74" s="4">
        <f t="shared" si="7"/>
        <v>830.31799999999998</v>
      </c>
      <c r="H74" s="4">
        <f t="shared" si="7"/>
        <v>0.23409999999999997</v>
      </c>
      <c r="I74" s="4">
        <f t="shared" si="7"/>
        <v>54.193600000000004</v>
      </c>
      <c r="J74" s="4">
        <f t="shared" si="7"/>
        <v>13.5</v>
      </c>
      <c r="K74" s="4">
        <f t="shared" si="7"/>
        <v>1.3310000000000002</v>
      </c>
      <c r="L74" s="4">
        <f t="shared" si="7"/>
        <v>112.93</v>
      </c>
      <c r="M74" s="4">
        <f t="shared" si="7"/>
        <v>224.36500000000001</v>
      </c>
      <c r="N74" s="4">
        <f t="shared" si="7"/>
        <v>53.410000000000004</v>
      </c>
      <c r="O74" s="4">
        <f t="shared" si="7"/>
        <v>7.2005999999999997</v>
      </c>
      <c r="P74" s="4">
        <f t="shared" si="7"/>
        <v>0.13600000000000001</v>
      </c>
      <c r="Q74" s="4">
        <f t="shared" si="7"/>
        <v>7.07</v>
      </c>
      <c r="R74" s="7"/>
      <c r="S74" s="14"/>
      <c r="T74" s="14"/>
    </row>
    <row r="75" spans="1:20" s="16" customFormat="1" x14ac:dyDescent="0.25">
      <c r="A75" s="27" t="s">
        <v>33</v>
      </c>
      <c r="B75" s="27"/>
      <c r="C75" s="27"/>
      <c r="D75" s="27"/>
      <c r="E75" s="27"/>
      <c r="F75" s="2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14"/>
      <c r="T75" s="14"/>
    </row>
    <row r="76" spans="1:20" s="16" customFormat="1" x14ac:dyDescent="0.25">
      <c r="A76" s="27" t="s">
        <v>45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14"/>
      <c r="T76" s="14"/>
    </row>
    <row r="77" spans="1:20" s="13" customFormat="1" ht="31.5" x14ac:dyDescent="0.25">
      <c r="A77" s="11">
        <v>1</v>
      </c>
      <c r="B77" s="31" t="s">
        <v>38</v>
      </c>
      <c r="C77" s="7">
        <v>60</v>
      </c>
      <c r="D77" s="2">
        <v>4.0326000000000004</v>
      </c>
      <c r="E77" s="2">
        <v>1.3728</v>
      </c>
      <c r="F77" s="2">
        <v>0</v>
      </c>
      <c r="G77" s="2">
        <v>78.936000000000007</v>
      </c>
      <c r="H77" s="2">
        <v>0.23011800000000002</v>
      </c>
      <c r="I77" s="2">
        <v>0</v>
      </c>
      <c r="J77" s="2">
        <v>29.406300000000002</v>
      </c>
      <c r="K77" s="2">
        <v>0.30071999999999999</v>
      </c>
      <c r="L77" s="2">
        <v>100</v>
      </c>
      <c r="M77" s="2">
        <v>10</v>
      </c>
      <c r="N77" s="2">
        <v>55.099799999999995</v>
      </c>
      <c r="O77" s="2">
        <v>2.3110500000000003</v>
      </c>
      <c r="P77" s="2">
        <v>0.17085600000000001</v>
      </c>
      <c r="Q77" s="2">
        <v>12.9528</v>
      </c>
      <c r="R77" s="8">
        <v>3340</v>
      </c>
      <c r="S77" s="11">
        <v>133</v>
      </c>
      <c r="T77" s="7" t="s">
        <v>78</v>
      </c>
    </row>
    <row r="78" spans="1:20" s="16" customFormat="1" ht="31.5" x14ac:dyDescent="0.25">
      <c r="A78" s="11">
        <v>2</v>
      </c>
      <c r="B78" s="31" t="s">
        <v>69</v>
      </c>
      <c r="C78" s="7">
        <v>200</v>
      </c>
      <c r="D78" s="2">
        <v>5.0164</v>
      </c>
      <c r="E78" s="2">
        <v>5.5301999999999998</v>
      </c>
      <c r="F78" s="2">
        <v>19.069199999999999</v>
      </c>
      <c r="G78" s="2">
        <v>149.52600000000001</v>
      </c>
      <c r="H78" s="2">
        <v>8.0000000000000002E-3</v>
      </c>
      <c r="I78" s="2">
        <v>17.46</v>
      </c>
      <c r="J78" s="2">
        <v>52</v>
      </c>
      <c r="K78" s="2">
        <v>0.1</v>
      </c>
      <c r="L78" s="2">
        <v>44</v>
      </c>
      <c r="M78" s="2">
        <v>108</v>
      </c>
      <c r="N78" s="2">
        <v>7</v>
      </c>
      <c r="O78" s="2">
        <v>0.2</v>
      </c>
      <c r="P78" s="2">
        <v>0.06</v>
      </c>
      <c r="Q78" s="2">
        <v>0</v>
      </c>
      <c r="R78" s="8">
        <v>4096</v>
      </c>
      <c r="S78" s="11">
        <v>117</v>
      </c>
      <c r="T78" s="7" t="s">
        <v>78</v>
      </c>
    </row>
    <row r="79" spans="1:20" s="16" customFormat="1" ht="31.5" x14ac:dyDescent="0.25">
      <c r="A79" s="11">
        <v>3</v>
      </c>
      <c r="B79" s="31" t="s">
        <v>70</v>
      </c>
      <c r="C79" s="7">
        <v>60</v>
      </c>
      <c r="D79" s="2">
        <v>6.71</v>
      </c>
      <c r="E79" s="2">
        <v>14.579000000000001</v>
      </c>
      <c r="F79" s="2">
        <v>0.24399999999999999</v>
      </c>
      <c r="G79" s="2">
        <v>159.21</v>
      </c>
      <c r="H79" s="2">
        <v>5.28E-3</v>
      </c>
      <c r="I79" s="2">
        <v>3.96</v>
      </c>
      <c r="J79" s="2">
        <v>0</v>
      </c>
      <c r="K79" s="2">
        <v>0.26400000000000001</v>
      </c>
      <c r="L79" s="2">
        <v>4.1159999999999997</v>
      </c>
      <c r="M79" s="2">
        <v>2.9039999999999999</v>
      </c>
      <c r="N79" s="2">
        <v>3.96</v>
      </c>
      <c r="O79" s="2">
        <v>1.0980000000000001</v>
      </c>
      <c r="P79" s="2">
        <v>5.28E-3</v>
      </c>
      <c r="Q79" s="2">
        <v>0</v>
      </c>
      <c r="R79" s="16">
        <v>3485</v>
      </c>
      <c r="S79" s="11">
        <v>243</v>
      </c>
      <c r="T79" s="7" t="s">
        <v>78</v>
      </c>
    </row>
    <row r="80" spans="1:20" s="16" customFormat="1" ht="31.5" x14ac:dyDescent="0.25">
      <c r="A80" s="23">
        <v>4</v>
      </c>
      <c r="B80" s="31" t="s">
        <v>71</v>
      </c>
      <c r="C80" s="7">
        <v>150</v>
      </c>
      <c r="D80" s="2">
        <v>3.2250000000000001</v>
      </c>
      <c r="E80" s="2">
        <v>6.3795000000000002</v>
      </c>
      <c r="F80" s="2">
        <v>16.1935</v>
      </c>
      <c r="G80" s="2">
        <v>141.70500000000001</v>
      </c>
      <c r="H80" s="2">
        <v>0</v>
      </c>
      <c r="I80" s="2">
        <v>47.4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1.373</v>
      </c>
      <c r="P80" s="2">
        <v>0</v>
      </c>
      <c r="Q80" s="2">
        <v>0</v>
      </c>
      <c r="R80" s="23">
        <v>3484</v>
      </c>
      <c r="S80" s="16">
        <v>143</v>
      </c>
      <c r="T80" s="7" t="s">
        <v>78</v>
      </c>
    </row>
    <row r="81" spans="1:20" s="16" customFormat="1" ht="31.5" x14ac:dyDescent="0.25">
      <c r="A81" s="23">
        <v>5</v>
      </c>
      <c r="B81" s="1" t="s">
        <v>44</v>
      </c>
      <c r="C81" s="7">
        <v>200</v>
      </c>
      <c r="D81" s="2">
        <v>0.14000000000000001</v>
      </c>
      <c r="E81" s="2">
        <v>0.14000000000000001</v>
      </c>
      <c r="F81" s="2">
        <v>13.41</v>
      </c>
      <c r="G81" s="2">
        <v>56.35</v>
      </c>
      <c r="H81" s="2">
        <v>0</v>
      </c>
      <c r="I81" s="2">
        <v>3.5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0.8</v>
      </c>
      <c r="P81" s="2">
        <v>0</v>
      </c>
      <c r="Q81" s="2">
        <v>0.1</v>
      </c>
      <c r="R81" s="24">
        <v>4047</v>
      </c>
      <c r="S81" s="24">
        <v>342</v>
      </c>
      <c r="T81" s="7" t="s">
        <v>78</v>
      </c>
    </row>
    <row r="82" spans="1:20" s="16" customFormat="1" x14ac:dyDescent="0.25">
      <c r="A82" s="23">
        <v>6</v>
      </c>
      <c r="B82" s="1" t="s">
        <v>24</v>
      </c>
      <c r="C82" s="7">
        <v>25</v>
      </c>
      <c r="D82" s="2">
        <v>1.875</v>
      </c>
      <c r="E82" s="2">
        <v>0.72499999999999998</v>
      </c>
      <c r="F82" s="2">
        <v>12.85</v>
      </c>
      <c r="G82" s="2">
        <v>65.5</v>
      </c>
      <c r="H82" s="2">
        <v>2.2000000000000002E-2</v>
      </c>
      <c r="I82" s="2">
        <v>0</v>
      </c>
      <c r="J82" s="2">
        <v>0</v>
      </c>
      <c r="K82" s="2">
        <v>0.34</v>
      </c>
      <c r="L82" s="2">
        <v>0</v>
      </c>
      <c r="M82" s="2">
        <v>16.8</v>
      </c>
      <c r="N82" s="2">
        <v>2.6</v>
      </c>
      <c r="O82" s="2">
        <v>0.3</v>
      </c>
      <c r="P82" s="2">
        <v>6.0000000000000001E-3</v>
      </c>
      <c r="Q82" s="2">
        <v>0</v>
      </c>
      <c r="R82" s="24">
        <v>4008</v>
      </c>
      <c r="S82" s="24" t="s">
        <v>79</v>
      </c>
      <c r="T82" s="7" t="s">
        <v>79</v>
      </c>
    </row>
    <row r="83" spans="1:20" s="17" customFormat="1" x14ac:dyDescent="0.25">
      <c r="A83" s="11">
        <v>7</v>
      </c>
      <c r="B83" s="1" t="s">
        <v>43</v>
      </c>
      <c r="C83" s="7">
        <v>25</v>
      </c>
      <c r="D83" s="2">
        <v>1.65</v>
      </c>
      <c r="E83" s="2">
        <v>0.3</v>
      </c>
      <c r="F83" s="2">
        <v>9.9</v>
      </c>
      <c r="G83" s="2">
        <v>49.5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0.97499999999999998</v>
      </c>
      <c r="P83" s="2">
        <v>0</v>
      </c>
      <c r="Q83" s="2">
        <v>0</v>
      </c>
      <c r="R83" s="24">
        <v>4007</v>
      </c>
      <c r="S83" s="24" t="s">
        <v>79</v>
      </c>
      <c r="T83" s="7" t="s">
        <v>79</v>
      </c>
    </row>
    <row r="84" spans="1:20" s="16" customFormat="1" x14ac:dyDescent="0.25">
      <c r="A84" s="11"/>
      <c r="B84" s="3" t="s">
        <v>25</v>
      </c>
      <c r="C84" s="10"/>
      <c r="D84" s="4">
        <f>D77+D78+D79+D80+D81+D82+D83</f>
        <v>22.649000000000001</v>
      </c>
      <c r="E84" s="4">
        <f t="shared" ref="E84:Q84" si="8">E77+E78+E79+E80+E81+E82+E83</f>
        <v>29.026500000000002</v>
      </c>
      <c r="F84" s="4">
        <f t="shared" si="8"/>
        <v>71.666699999999992</v>
      </c>
      <c r="G84" s="4">
        <f t="shared" si="8"/>
        <v>700.72700000000009</v>
      </c>
      <c r="H84" s="4">
        <f t="shared" si="8"/>
        <v>0.26539800000000002</v>
      </c>
      <c r="I84" s="4">
        <f t="shared" si="8"/>
        <v>72.319999999999993</v>
      </c>
      <c r="J84" s="4">
        <f t="shared" si="8"/>
        <v>81.406300000000002</v>
      </c>
      <c r="K84" s="4">
        <f t="shared" si="8"/>
        <v>1.0047200000000001</v>
      </c>
      <c r="L84" s="4">
        <f t="shared" si="8"/>
        <v>148.11599999999999</v>
      </c>
      <c r="M84" s="4">
        <f t="shared" si="8"/>
        <v>137.70400000000001</v>
      </c>
      <c r="N84" s="4">
        <f t="shared" si="8"/>
        <v>68.65979999999999</v>
      </c>
      <c r="O84" s="4">
        <f t="shared" si="8"/>
        <v>7.0570500000000003</v>
      </c>
      <c r="P84" s="4">
        <f t="shared" si="8"/>
        <v>0.24213600000000002</v>
      </c>
      <c r="Q84" s="4">
        <f t="shared" si="8"/>
        <v>13.0528</v>
      </c>
      <c r="R84" s="11"/>
      <c r="S84" s="14"/>
      <c r="T84" s="14"/>
    </row>
    <row r="85" spans="1:20" s="16" customFormat="1" x14ac:dyDescent="0.25">
      <c r="A85" s="27" t="s">
        <v>34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14"/>
      <c r="T85" s="14"/>
    </row>
    <row r="86" spans="1:20" s="16" customFormat="1" x14ac:dyDescent="0.25">
      <c r="A86" s="27" t="s">
        <v>45</v>
      </c>
      <c r="B86" s="27"/>
      <c r="C86" s="27"/>
      <c r="D86" s="27"/>
      <c r="E86" s="27"/>
      <c r="F86" s="27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14"/>
      <c r="T86" s="14"/>
    </row>
    <row r="87" spans="1:20" s="13" customFormat="1" ht="31.5" x14ac:dyDescent="0.25">
      <c r="A87" s="11">
        <v>1</v>
      </c>
      <c r="B87" s="31" t="s">
        <v>72</v>
      </c>
      <c r="C87" s="7">
        <v>60</v>
      </c>
      <c r="D87" s="2">
        <v>3.032</v>
      </c>
      <c r="E87" s="2">
        <v>5.7152000000000003</v>
      </c>
      <c r="F87" s="2">
        <v>5.5052000000000003</v>
      </c>
      <c r="G87" s="2">
        <v>86.03</v>
      </c>
      <c r="H87" s="2">
        <v>0.13730099999999998</v>
      </c>
      <c r="I87" s="2">
        <v>0.10299999999999999</v>
      </c>
      <c r="J87" s="2">
        <v>48.577500000000001</v>
      </c>
      <c r="K87" s="2">
        <v>1.9486499999999998</v>
      </c>
      <c r="L87" s="2">
        <v>130.67025000000001</v>
      </c>
      <c r="M87" s="2">
        <v>329.99685000000005</v>
      </c>
      <c r="N87" s="2">
        <v>18.092399999999998</v>
      </c>
      <c r="O87" s="2">
        <v>9.6000000000000002E-2</v>
      </c>
      <c r="P87" s="2">
        <v>0.17033400000000001</v>
      </c>
      <c r="Q87" s="2">
        <v>1.6501499999999998</v>
      </c>
      <c r="R87" s="11">
        <v>3337</v>
      </c>
      <c r="S87" s="11">
        <v>50</v>
      </c>
      <c r="T87" s="7" t="s">
        <v>78</v>
      </c>
    </row>
    <row r="88" spans="1:20" s="16" customFormat="1" ht="31.5" x14ac:dyDescent="0.25">
      <c r="A88" s="11">
        <v>2</v>
      </c>
      <c r="B88" s="31" t="s">
        <v>73</v>
      </c>
      <c r="C88" s="7">
        <v>200</v>
      </c>
      <c r="D88" s="2">
        <v>2.3839999999999999</v>
      </c>
      <c r="E88" s="2">
        <v>2.4300000000000002</v>
      </c>
      <c r="F88" s="2">
        <v>19.03</v>
      </c>
      <c r="G88" s="2">
        <v>111.08</v>
      </c>
      <c r="H88" s="2">
        <v>3.2760000000000004E-2</v>
      </c>
      <c r="I88" s="2">
        <v>18.600000000000001</v>
      </c>
      <c r="J88" s="2">
        <v>0</v>
      </c>
      <c r="K88" s="2">
        <v>2.0663999999999998</v>
      </c>
      <c r="L88" s="2">
        <v>14.795999999999999</v>
      </c>
      <c r="M88" s="2">
        <v>30.113999999999997</v>
      </c>
      <c r="N88" s="2">
        <v>20.747999999999998</v>
      </c>
      <c r="O88" s="2">
        <v>0.97</v>
      </c>
      <c r="P88" s="2">
        <v>3.8220000000000004E-2</v>
      </c>
      <c r="Q88" s="2">
        <v>2.73</v>
      </c>
      <c r="R88" s="8">
        <v>3714</v>
      </c>
      <c r="S88" s="11">
        <v>101</v>
      </c>
      <c r="T88" s="7" t="s">
        <v>78</v>
      </c>
    </row>
    <row r="89" spans="1:20" s="16" customFormat="1" ht="31.5" x14ac:dyDescent="0.25">
      <c r="A89" s="11">
        <v>3</v>
      </c>
      <c r="B89" s="31" t="s">
        <v>74</v>
      </c>
      <c r="C89" s="7">
        <v>80</v>
      </c>
      <c r="D89" s="2">
        <v>22.543199999999999</v>
      </c>
      <c r="E89" s="2">
        <v>24.21</v>
      </c>
      <c r="F89" s="2">
        <v>3.1608000000000001</v>
      </c>
      <c r="G89" s="2">
        <v>323.48399999999998</v>
      </c>
      <c r="H89" s="2">
        <v>1.6000000000000001E-3</v>
      </c>
      <c r="I89" s="2">
        <v>3.734</v>
      </c>
      <c r="J89" s="2">
        <v>0</v>
      </c>
      <c r="K89" s="2">
        <v>8.0000000000000002E-3</v>
      </c>
      <c r="L89" s="2">
        <v>5.4249999999999998</v>
      </c>
      <c r="M89" s="2">
        <v>6.6479999999999997</v>
      </c>
      <c r="N89" s="2">
        <v>0.48</v>
      </c>
      <c r="O89" s="2">
        <v>2.0737999999999999</v>
      </c>
      <c r="P89" s="2">
        <v>8.0000000000000004E-4</v>
      </c>
      <c r="Q89" s="2">
        <v>0</v>
      </c>
      <c r="R89" s="8">
        <v>4071</v>
      </c>
      <c r="S89" s="11">
        <v>290.32799999999997</v>
      </c>
      <c r="T89" s="7" t="s">
        <v>78</v>
      </c>
    </row>
    <row r="90" spans="1:20" s="16" customFormat="1" ht="31.5" x14ac:dyDescent="0.25">
      <c r="A90" s="23">
        <v>4</v>
      </c>
      <c r="B90" s="31" t="s">
        <v>42</v>
      </c>
      <c r="C90" s="7">
        <v>150</v>
      </c>
      <c r="D90" s="2">
        <v>5.008</v>
      </c>
      <c r="E90" s="2">
        <v>5.5970000000000004</v>
      </c>
      <c r="F90" s="2">
        <v>25.824999999999999</v>
      </c>
      <c r="G90" s="2">
        <v>173.56</v>
      </c>
      <c r="H90" s="2">
        <v>2.3999999999999998E-3</v>
      </c>
      <c r="I90" s="2">
        <v>20.16</v>
      </c>
      <c r="J90" s="2">
        <v>0</v>
      </c>
      <c r="K90" s="2">
        <v>7.1999999999999995E-2</v>
      </c>
      <c r="L90" s="2">
        <v>0</v>
      </c>
      <c r="M90" s="2">
        <v>2.4</v>
      </c>
      <c r="N90" s="2">
        <v>1.68</v>
      </c>
      <c r="O90" s="2">
        <v>3.8279999999999998</v>
      </c>
      <c r="P90" s="2">
        <v>1.2000000000000002E-2</v>
      </c>
      <c r="Q90" s="2">
        <v>0</v>
      </c>
      <c r="R90" s="24">
        <v>4043</v>
      </c>
      <c r="S90" s="24">
        <v>171</v>
      </c>
      <c r="T90" s="7" t="s">
        <v>78</v>
      </c>
    </row>
    <row r="91" spans="1:20" s="16" customFormat="1" ht="31.5" x14ac:dyDescent="0.25">
      <c r="A91" s="23">
        <v>5</v>
      </c>
      <c r="B91" s="1" t="s">
        <v>50</v>
      </c>
      <c r="C91" s="7">
        <v>200</v>
      </c>
      <c r="D91" s="2">
        <v>0.308</v>
      </c>
      <c r="E91" s="2">
        <v>1.4E-2</v>
      </c>
      <c r="F91" s="2">
        <v>16.244</v>
      </c>
      <c r="G91" s="2">
        <v>67.34</v>
      </c>
      <c r="H91" s="2">
        <v>2.2000000000000002E-2</v>
      </c>
      <c r="I91" s="2">
        <v>0.28000000000000003</v>
      </c>
      <c r="J91" s="2">
        <v>0</v>
      </c>
      <c r="K91" s="2">
        <v>0.34</v>
      </c>
      <c r="L91" s="2">
        <v>0</v>
      </c>
      <c r="M91" s="2">
        <v>16.8</v>
      </c>
      <c r="N91" s="2">
        <v>2.6</v>
      </c>
      <c r="O91" s="2">
        <v>0.86399999999999999</v>
      </c>
      <c r="P91" s="2">
        <v>6.0000000000000001E-3</v>
      </c>
      <c r="Q91" s="2">
        <v>0</v>
      </c>
      <c r="R91" s="24">
        <v>4026</v>
      </c>
      <c r="S91" s="24">
        <v>349</v>
      </c>
      <c r="T91" s="7" t="s">
        <v>78</v>
      </c>
    </row>
    <row r="92" spans="1:20" s="16" customFormat="1" ht="18" customHeight="1" x14ac:dyDescent="0.25">
      <c r="A92" s="23">
        <v>6</v>
      </c>
      <c r="B92" s="1" t="s">
        <v>24</v>
      </c>
      <c r="C92" s="7">
        <v>25</v>
      </c>
      <c r="D92" s="2">
        <v>1.875</v>
      </c>
      <c r="E92" s="2">
        <v>0.72499999999999998</v>
      </c>
      <c r="F92" s="2">
        <v>12.85</v>
      </c>
      <c r="G92" s="2">
        <v>65.5</v>
      </c>
      <c r="H92" s="2">
        <v>2.2000000000000002E-2</v>
      </c>
      <c r="I92" s="2">
        <v>0</v>
      </c>
      <c r="J92" s="2">
        <v>0</v>
      </c>
      <c r="K92" s="2">
        <v>0.34</v>
      </c>
      <c r="L92" s="2">
        <v>0</v>
      </c>
      <c r="M92" s="2">
        <v>16.8</v>
      </c>
      <c r="N92" s="2">
        <v>2.6</v>
      </c>
      <c r="O92" s="2">
        <v>0.3</v>
      </c>
      <c r="P92" s="2">
        <v>6.0000000000000001E-3</v>
      </c>
      <c r="Q92" s="2">
        <v>0</v>
      </c>
      <c r="R92" s="24">
        <v>4008</v>
      </c>
      <c r="S92" s="24" t="s">
        <v>79</v>
      </c>
      <c r="T92" s="7" t="s">
        <v>79</v>
      </c>
    </row>
    <row r="93" spans="1:20" s="16" customFormat="1" x14ac:dyDescent="0.25">
      <c r="A93" s="11">
        <v>7</v>
      </c>
      <c r="B93" s="1" t="s">
        <v>43</v>
      </c>
      <c r="C93" s="7">
        <v>25</v>
      </c>
      <c r="D93" s="2">
        <v>1.65</v>
      </c>
      <c r="E93" s="2">
        <v>0.3</v>
      </c>
      <c r="F93" s="2">
        <v>9.9</v>
      </c>
      <c r="G93" s="2">
        <v>49.5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0.97499999999999998</v>
      </c>
      <c r="P93" s="2">
        <v>0</v>
      </c>
      <c r="Q93" s="2">
        <v>0</v>
      </c>
      <c r="R93" s="24">
        <v>4007</v>
      </c>
      <c r="S93" s="24" t="s">
        <v>79</v>
      </c>
      <c r="T93" s="7" t="s">
        <v>79</v>
      </c>
    </row>
    <row r="94" spans="1:20" s="16" customFormat="1" x14ac:dyDescent="0.25">
      <c r="A94" s="11"/>
      <c r="B94" s="3" t="s">
        <v>25</v>
      </c>
      <c r="C94" s="10"/>
      <c r="D94" s="4">
        <f>D87+D88+D89+D90+D91+D92+D93</f>
        <v>36.800199999999997</v>
      </c>
      <c r="E94" s="4">
        <f t="shared" ref="E94:Q94" si="9">E87+E88+E89+E90+E91+E92+E93</f>
        <v>38.991200000000006</v>
      </c>
      <c r="F94" s="4">
        <f t="shared" si="9"/>
        <v>92.515000000000001</v>
      </c>
      <c r="G94" s="4">
        <f t="shared" si="9"/>
        <v>876.49400000000003</v>
      </c>
      <c r="H94" s="4">
        <f t="shared" si="9"/>
        <v>0.21806099999999998</v>
      </c>
      <c r="I94" s="4">
        <f t="shared" si="9"/>
        <v>42.87700000000001</v>
      </c>
      <c r="J94" s="4">
        <f t="shared" si="9"/>
        <v>48.577500000000001</v>
      </c>
      <c r="K94" s="4">
        <f t="shared" si="9"/>
        <v>4.7750499999999994</v>
      </c>
      <c r="L94" s="4">
        <f t="shared" si="9"/>
        <v>150.89125000000001</v>
      </c>
      <c r="M94" s="4">
        <f t="shared" si="9"/>
        <v>402.75885000000005</v>
      </c>
      <c r="N94" s="4">
        <f t="shared" si="9"/>
        <v>46.200399999999995</v>
      </c>
      <c r="O94" s="4">
        <f t="shared" si="9"/>
        <v>9.1067999999999998</v>
      </c>
      <c r="P94" s="4">
        <f t="shared" si="9"/>
        <v>0.23335400000000003</v>
      </c>
      <c r="Q94" s="4">
        <f t="shared" si="9"/>
        <v>4.3801499999999995</v>
      </c>
      <c r="R94" s="11"/>
      <c r="S94" s="14"/>
      <c r="T94" s="14"/>
    </row>
    <row r="95" spans="1:20" s="16" customFormat="1" x14ac:dyDescent="0.25">
      <c r="A95" s="27" t="s">
        <v>35</v>
      </c>
      <c r="B95" s="27"/>
      <c r="C95" s="27"/>
      <c r="D95" s="27"/>
      <c r="E95" s="27"/>
      <c r="F95" s="27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14"/>
      <c r="T95" s="14"/>
    </row>
    <row r="96" spans="1:20" s="16" customFormat="1" x14ac:dyDescent="0.25">
      <c r="A96" s="27" t="s">
        <v>45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14"/>
      <c r="T96" s="14"/>
    </row>
    <row r="97" spans="1:20" s="16" customFormat="1" ht="31.5" x14ac:dyDescent="0.25">
      <c r="A97" s="11">
        <v>1</v>
      </c>
      <c r="B97" s="31" t="s">
        <v>63</v>
      </c>
      <c r="C97" s="7">
        <v>60</v>
      </c>
      <c r="D97" s="2">
        <v>0.91200000000000003</v>
      </c>
      <c r="E97" s="2">
        <v>0.114</v>
      </c>
      <c r="F97" s="2">
        <v>1.9379999999999999</v>
      </c>
      <c r="G97" s="2">
        <v>14.82</v>
      </c>
      <c r="H97" s="2">
        <v>0.221582</v>
      </c>
      <c r="I97" s="2">
        <v>5.7</v>
      </c>
      <c r="J97" s="2">
        <v>48.3</v>
      </c>
      <c r="K97" s="2">
        <v>2.4511100000000003</v>
      </c>
      <c r="L97" s="2">
        <v>48.72549999999999</v>
      </c>
      <c r="M97" s="2">
        <v>210.38560000000001</v>
      </c>
      <c r="N97" s="2">
        <v>51.522300000000001</v>
      </c>
      <c r="O97" s="2">
        <v>0.68400000000000005</v>
      </c>
      <c r="P97" s="2">
        <v>0.21758000000000002</v>
      </c>
      <c r="Q97" s="2">
        <v>11.246999999999998</v>
      </c>
      <c r="R97" s="24">
        <v>4066</v>
      </c>
      <c r="S97" s="24">
        <v>70</v>
      </c>
      <c r="T97" s="7" t="s">
        <v>78</v>
      </c>
    </row>
    <row r="98" spans="1:20" s="16" customFormat="1" ht="31.5" x14ac:dyDescent="0.25">
      <c r="A98" s="11">
        <v>2</v>
      </c>
      <c r="B98" s="31" t="s">
        <v>75</v>
      </c>
      <c r="C98" s="7">
        <v>200</v>
      </c>
      <c r="D98" s="2">
        <v>1.9819800000000001</v>
      </c>
      <c r="E98" s="2">
        <v>3.3792399999999998</v>
      </c>
      <c r="F98" s="2">
        <v>9.3814700000000002</v>
      </c>
      <c r="G98" s="2">
        <v>84.266350000000003</v>
      </c>
      <c r="H98" s="2">
        <v>0.15839999999999999</v>
      </c>
      <c r="I98" s="2">
        <v>15.852</v>
      </c>
      <c r="J98" s="2">
        <v>16.875</v>
      </c>
      <c r="K98" s="2">
        <v>0.17324999999999999</v>
      </c>
      <c r="L98" s="2">
        <v>52.522500000000001</v>
      </c>
      <c r="M98" s="2">
        <v>96.84</v>
      </c>
      <c r="N98" s="2">
        <v>32.977499999999999</v>
      </c>
      <c r="O98" s="2">
        <v>0.53059999999999996</v>
      </c>
      <c r="P98" s="2">
        <v>0.13635000000000003</v>
      </c>
      <c r="Q98" s="2">
        <v>8.8424999999999994</v>
      </c>
      <c r="R98" s="11">
        <v>4057</v>
      </c>
      <c r="S98" s="11">
        <v>82</v>
      </c>
      <c r="T98" s="7" t="s">
        <v>78</v>
      </c>
    </row>
    <row r="99" spans="1:20" s="16" customFormat="1" ht="31.5" x14ac:dyDescent="0.25">
      <c r="A99" s="11">
        <v>3</v>
      </c>
      <c r="B99" s="31" t="s">
        <v>76</v>
      </c>
      <c r="C99" s="7">
        <v>80</v>
      </c>
      <c r="D99" s="2">
        <v>13.3963</v>
      </c>
      <c r="E99" s="2">
        <v>9.1885999999999992</v>
      </c>
      <c r="F99" s="2">
        <v>6.0331999999999999</v>
      </c>
      <c r="G99" s="2">
        <v>169.39599999999999</v>
      </c>
      <c r="H99" s="2">
        <v>0.19</v>
      </c>
      <c r="I99" s="2">
        <v>24.481999999999999</v>
      </c>
      <c r="J99" s="2">
        <v>0</v>
      </c>
      <c r="K99" s="2">
        <v>0.65</v>
      </c>
      <c r="L99" s="2">
        <v>50</v>
      </c>
      <c r="M99" s="2">
        <v>150.5</v>
      </c>
      <c r="N99" s="2">
        <v>52</v>
      </c>
      <c r="O99" s="2">
        <v>5.0407999999999999</v>
      </c>
      <c r="P99" s="2">
        <v>7.0000000000000007E-2</v>
      </c>
      <c r="Q99" s="2">
        <v>2.6</v>
      </c>
      <c r="R99" s="8">
        <v>4098</v>
      </c>
      <c r="S99" s="11">
        <v>255.33199999999999</v>
      </c>
      <c r="T99" s="7" t="s">
        <v>78</v>
      </c>
    </row>
    <row r="100" spans="1:20" s="16" customFormat="1" ht="31.5" x14ac:dyDescent="0.25">
      <c r="A100" s="11">
        <v>4</v>
      </c>
      <c r="B100" s="31" t="s">
        <v>77</v>
      </c>
      <c r="C100" s="7">
        <v>200</v>
      </c>
      <c r="D100" s="2">
        <v>5.8150000000000004</v>
      </c>
      <c r="E100" s="2">
        <v>4.6500000000000004</v>
      </c>
      <c r="F100" s="2">
        <v>37.077500000000001</v>
      </c>
      <c r="G100" s="2">
        <v>214.85</v>
      </c>
      <c r="H100" s="2">
        <v>3.5999999999999999E-3</v>
      </c>
      <c r="I100" s="2">
        <v>0</v>
      </c>
      <c r="J100" s="2">
        <v>120</v>
      </c>
      <c r="K100" s="2">
        <v>0</v>
      </c>
      <c r="L100" s="2">
        <v>14.098799999999999</v>
      </c>
      <c r="M100" s="2">
        <v>23.04</v>
      </c>
      <c r="N100" s="2">
        <v>11.04</v>
      </c>
      <c r="O100" s="2">
        <v>0.85</v>
      </c>
      <c r="P100" s="2">
        <v>2.4000000000000004E-2</v>
      </c>
      <c r="Q100" s="2">
        <v>0</v>
      </c>
      <c r="R100" s="8">
        <v>4100</v>
      </c>
      <c r="S100" s="11">
        <v>203</v>
      </c>
      <c r="T100" s="7" t="s">
        <v>78</v>
      </c>
    </row>
    <row r="101" spans="1:20" s="16" customFormat="1" ht="31.5" x14ac:dyDescent="0.25">
      <c r="A101" s="23">
        <v>5</v>
      </c>
      <c r="B101" s="1" t="s">
        <v>44</v>
      </c>
      <c r="C101" s="7">
        <v>200</v>
      </c>
      <c r="D101" s="2">
        <v>0.14000000000000001</v>
      </c>
      <c r="E101" s="2">
        <v>0.14000000000000001</v>
      </c>
      <c r="F101" s="2">
        <v>13.41</v>
      </c>
      <c r="G101" s="2">
        <v>56.35</v>
      </c>
      <c r="H101" s="2">
        <v>0</v>
      </c>
      <c r="I101" s="2">
        <v>3.5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0.8</v>
      </c>
      <c r="P101" s="2">
        <v>0</v>
      </c>
      <c r="Q101" s="2">
        <v>0.1</v>
      </c>
      <c r="R101" s="24">
        <v>4047</v>
      </c>
      <c r="S101" s="24">
        <v>342</v>
      </c>
      <c r="T101" s="7" t="s">
        <v>78</v>
      </c>
    </row>
    <row r="102" spans="1:20" s="16" customFormat="1" x14ac:dyDescent="0.25">
      <c r="A102" s="23">
        <v>6</v>
      </c>
      <c r="B102" s="1" t="s">
        <v>24</v>
      </c>
      <c r="C102" s="7">
        <v>25</v>
      </c>
      <c r="D102" s="2">
        <v>1.875</v>
      </c>
      <c r="E102" s="2">
        <v>0.72499999999999998</v>
      </c>
      <c r="F102" s="2">
        <v>12.85</v>
      </c>
      <c r="G102" s="2">
        <v>65.5</v>
      </c>
      <c r="H102" s="2">
        <v>2.2000000000000002E-2</v>
      </c>
      <c r="I102" s="2">
        <v>0</v>
      </c>
      <c r="J102" s="2">
        <v>0</v>
      </c>
      <c r="K102" s="2">
        <v>0.34</v>
      </c>
      <c r="L102" s="2">
        <v>0</v>
      </c>
      <c r="M102" s="2">
        <v>16.8</v>
      </c>
      <c r="N102" s="2">
        <v>2.6</v>
      </c>
      <c r="O102" s="2">
        <v>0.3</v>
      </c>
      <c r="P102" s="2">
        <v>6.0000000000000001E-3</v>
      </c>
      <c r="Q102" s="2">
        <v>0</v>
      </c>
      <c r="R102" s="24">
        <v>4008</v>
      </c>
      <c r="S102" s="24" t="s">
        <v>79</v>
      </c>
      <c r="T102" s="7" t="s">
        <v>79</v>
      </c>
    </row>
    <row r="103" spans="1:20" s="16" customFormat="1" x14ac:dyDescent="0.25">
      <c r="A103" s="11">
        <v>7</v>
      </c>
      <c r="B103" s="1" t="s">
        <v>43</v>
      </c>
      <c r="C103" s="7">
        <v>25</v>
      </c>
      <c r="D103" s="2">
        <v>1.65</v>
      </c>
      <c r="E103" s="2">
        <v>0.3</v>
      </c>
      <c r="F103" s="2">
        <v>9.9</v>
      </c>
      <c r="G103" s="2">
        <v>49.5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0.97499999999999998</v>
      </c>
      <c r="P103" s="2">
        <v>0</v>
      </c>
      <c r="Q103" s="2">
        <v>0</v>
      </c>
      <c r="R103" s="24">
        <v>4007</v>
      </c>
      <c r="S103" s="24" t="s">
        <v>79</v>
      </c>
      <c r="T103" s="7" t="s">
        <v>79</v>
      </c>
    </row>
    <row r="104" spans="1:20" s="16" customFormat="1" x14ac:dyDescent="0.25">
      <c r="A104" s="11"/>
      <c r="B104" s="3" t="s">
        <v>25</v>
      </c>
      <c r="C104" s="10"/>
      <c r="D104" s="4">
        <f>D97+D98+D99+D100+D101+D102+D103</f>
        <v>25.77028</v>
      </c>
      <c r="E104" s="4">
        <f t="shared" ref="E104:Q104" si="10">E97+E98+E99+E100+E101+E102+E103</f>
        <v>18.496840000000002</v>
      </c>
      <c r="F104" s="4">
        <f t="shared" si="10"/>
        <v>90.590170000000001</v>
      </c>
      <c r="G104" s="4">
        <f t="shared" si="10"/>
        <v>654.68235000000004</v>
      </c>
      <c r="H104" s="4">
        <f t="shared" si="10"/>
        <v>0.59558200000000006</v>
      </c>
      <c r="I104" s="4">
        <f t="shared" si="10"/>
        <v>49.533999999999999</v>
      </c>
      <c r="J104" s="4">
        <f t="shared" si="10"/>
        <v>185.17500000000001</v>
      </c>
      <c r="K104" s="4">
        <f t="shared" si="10"/>
        <v>3.61436</v>
      </c>
      <c r="L104" s="4">
        <f t="shared" si="10"/>
        <v>165.3468</v>
      </c>
      <c r="M104" s="4">
        <f t="shared" si="10"/>
        <v>497.56560000000002</v>
      </c>
      <c r="N104" s="4">
        <f t="shared" si="10"/>
        <v>150.13979999999998</v>
      </c>
      <c r="O104" s="4">
        <f t="shared" si="10"/>
        <v>9.1803999999999988</v>
      </c>
      <c r="P104" s="4">
        <f t="shared" si="10"/>
        <v>0.45393000000000011</v>
      </c>
      <c r="Q104" s="4">
        <f t="shared" si="10"/>
        <v>22.7895</v>
      </c>
      <c r="R104" s="7"/>
      <c r="S104" s="14"/>
      <c r="T104" s="14"/>
    </row>
    <row r="105" spans="1:20" s="16" customFormat="1" x14ac:dyDescent="0.25">
      <c r="A105" s="11"/>
      <c r="B105" s="3" t="s">
        <v>30</v>
      </c>
      <c r="C105" s="10"/>
      <c r="D105" s="5">
        <f>(D64+D74+D84+D94+D104)/5</f>
        <v>29.644615999999996</v>
      </c>
      <c r="E105" s="5">
        <f t="shared" ref="E105:Q105" si="11">(E64+E74+E84+E94+E104)/5</f>
        <v>28.180408</v>
      </c>
      <c r="F105" s="5">
        <f t="shared" si="11"/>
        <v>91.906753999999992</v>
      </c>
      <c r="G105" s="5">
        <f t="shared" si="11"/>
        <v>762.16567000000009</v>
      </c>
      <c r="H105" s="5">
        <f t="shared" si="11"/>
        <v>0.31434459999999997</v>
      </c>
      <c r="I105" s="5">
        <f t="shared" si="11"/>
        <v>49.213819999999998</v>
      </c>
      <c r="J105" s="5">
        <f t="shared" si="11"/>
        <v>75.391760000000005</v>
      </c>
      <c r="K105" s="5">
        <f t="shared" si="11"/>
        <v>2.7132479999999997</v>
      </c>
      <c r="L105" s="5">
        <f t="shared" si="11"/>
        <v>127.54991</v>
      </c>
      <c r="M105" s="5">
        <f t="shared" si="11"/>
        <v>302.11581000000001</v>
      </c>
      <c r="N105" s="5">
        <f t="shared" si="11"/>
        <v>75.906459999999996</v>
      </c>
      <c r="O105" s="5">
        <f t="shared" si="11"/>
        <v>7.7058899999999992</v>
      </c>
      <c r="P105" s="5">
        <f t="shared" si="11"/>
        <v>0.26180000000000003</v>
      </c>
      <c r="Q105" s="5">
        <f t="shared" si="11"/>
        <v>12.00789</v>
      </c>
      <c r="R105" s="11"/>
      <c r="S105" s="14"/>
      <c r="T105" s="14"/>
    </row>
    <row r="106" spans="1:20" s="18" customFormat="1" x14ac:dyDescent="0.25">
      <c r="A106" s="11"/>
      <c r="B106" s="3" t="s">
        <v>36</v>
      </c>
      <c r="C106" s="6"/>
      <c r="D106" s="5">
        <f>(D15+D24+D34+D44+D53+D64+D74+D84+D94+D104)/10</f>
        <v>30.573996000000005</v>
      </c>
      <c r="E106" s="5">
        <f t="shared" ref="E106:Q106" si="12">(E15+E24+E34+E44+E53+E64+E74+E84+E94+E104)/10</f>
        <v>27.242718000000004</v>
      </c>
      <c r="F106" s="5">
        <f t="shared" si="12"/>
        <v>96.676293999999984</v>
      </c>
      <c r="G106" s="5">
        <f t="shared" si="12"/>
        <v>771.51866999999993</v>
      </c>
      <c r="H106" s="5">
        <f t="shared" si="12"/>
        <v>0.26336149999999997</v>
      </c>
      <c r="I106" s="5">
        <f t="shared" si="12"/>
        <v>47.452020000000005</v>
      </c>
      <c r="J106" s="5">
        <f t="shared" si="12"/>
        <v>55.855005000000006</v>
      </c>
      <c r="K106" s="5">
        <f t="shared" si="12"/>
        <v>2.0695640000000002</v>
      </c>
      <c r="L106" s="5">
        <f t="shared" si="12"/>
        <v>92.492845000000003</v>
      </c>
      <c r="M106" s="5">
        <f t="shared" si="12"/>
        <v>257.65247499999998</v>
      </c>
      <c r="N106" s="5">
        <f t="shared" si="12"/>
        <v>66.305219999999991</v>
      </c>
      <c r="O106" s="5">
        <f t="shared" si="12"/>
        <v>7.7785650000000004</v>
      </c>
      <c r="P106" s="5">
        <f t="shared" si="12"/>
        <v>0.19865540000000001</v>
      </c>
      <c r="Q106" s="5">
        <f t="shared" si="12"/>
        <v>9.1295600000000015</v>
      </c>
      <c r="R106" s="11"/>
      <c r="S106" s="15"/>
      <c r="T106" s="15"/>
    </row>
    <row r="107" spans="1:20" s="9" customFormat="1" x14ac:dyDescent="0.25">
      <c r="A107" s="13"/>
      <c r="B107" s="19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R107" s="13"/>
    </row>
    <row r="108" spans="1:20" s="9" customFormat="1" x14ac:dyDescent="0.25">
      <c r="A108" s="13"/>
      <c r="B108" s="19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R108" s="13"/>
    </row>
    <row r="109" spans="1:20" s="9" customFormat="1" x14ac:dyDescent="0.25">
      <c r="A109" s="13"/>
      <c r="B109" s="19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R109" s="13"/>
    </row>
  </sheetData>
  <mergeCells count="42">
    <mergeCell ref="A95:R95"/>
    <mergeCell ref="A96:R96"/>
    <mergeCell ref="S2:S5"/>
    <mergeCell ref="T2:T5"/>
    <mergeCell ref="P3:P5"/>
    <mergeCell ref="Q3:Q5"/>
    <mergeCell ref="A6:R6"/>
    <mergeCell ref="C2:C4"/>
    <mergeCell ref="A2:A5"/>
    <mergeCell ref="B2:B5"/>
    <mergeCell ref="F2:F4"/>
    <mergeCell ref="J3:J5"/>
    <mergeCell ref="K3:K5"/>
    <mergeCell ref="L3:L5"/>
    <mergeCell ref="G2:G4"/>
    <mergeCell ref="A35:R35"/>
    <mergeCell ref="A86:R86"/>
    <mergeCell ref="A7:R7"/>
    <mergeCell ref="A16:R16"/>
    <mergeCell ref="A17:R17"/>
    <mergeCell ref="A25:R25"/>
    <mergeCell ref="A66:R66"/>
    <mergeCell ref="A75:R75"/>
    <mergeCell ref="A76:R76"/>
    <mergeCell ref="A85:R85"/>
    <mergeCell ref="A46:R46"/>
    <mergeCell ref="A55:R55"/>
    <mergeCell ref="A56:R56"/>
    <mergeCell ref="A65:R65"/>
    <mergeCell ref="R2:R5"/>
    <mergeCell ref="N3:N5"/>
    <mergeCell ref="O3:O5"/>
    <mergeCell ref="A36:R36"/>
    <mergeCell ref="A45:R45"/>
    <mergeCell ref="A26:R26"/>
    <mergeCell ref="D2:D4"/>
    <mergeCell ref="E2:E4"/>
    <mergeCell ref="M3:M5"/>
    <mergeCell ref="H3:H5"/>
    <mergeCell ref="I3:I5"/>
    <mergeCell ref="H2:K2"/>
    <mergeCell ref="L2:Q2"/>
  </mergeCells>
  <conditionalFormatting sqref="A110:C110 A108:C108 A88:C88 A78:C78 A69:C69 A25:C25 A15:C15 A47:C47 A36:C36 A57:C57 A99:C99">
    <cfRule type="cellIs" dxfId="16" priority="26" operator="lessThan">
      <formula>#REF!</formula>
    </cfRule>
  </conditionalFormatting>
  <conditionalFormatting sqref="A15">
    <cfRule type="cellIs" dxfId="15" priority="25" operator="lessThan">
      <formula>#REF!</formula>
    </cfRule>
  </conditionalFormatting>
  <conditionalFormatting sqref="B15">
    <cfRule type="cellIs" dxfId="14" priority="24" operator="lessThan">
      <formula>#REF!</formula>
    </cfRule>
  </conditionalFormatting>
  <conditionalFormatting sqref="C15">
    <cfRule type="cellIs" dxfId="13" priority="23" operator="lessThan">
      <formula>#REF!</formula>
    </cfRule>
  </conditionalFormatting>
  <conditionalFormatting sqref="A109:C109">
    <cfRule type="cellIs" dxfId="12" priority="22" operator="lessThan">
      <formula>#REF!+#REF!</formula>
    </cfRule>
  </conditionalFormatting>
  <conditionalFormatting sqref="M110">
    <cfRule type="cellIs" dxfId="11" priority="19" operator="lessThan">
      <formula>#REF!</formula>
    </cfRule>
  </conditionalFormatting>
  <conditionalFormatting sqref="A15 A25 A36 A47 A69 A78 A88 A108">
    <cfRule type="cellIs" dxfId="10" priority="17" operator="lessThan">
      <formula>#REF!</formula>
    </cfRule>
  </conditionalFormatting>
  <conditionalFormatting sqref="B15 B25 B36 B47 B69 B78 B88 B108">
    <cfRule type="cellIs" dxfId="9" priority="16" operator="lessThan">
      <formula>#REF!</formula>
    </cfRule>
  </conditionalFormatting>
  <conditionalFormatting sqref="C15 C25 C36 C47 C69 C78 C88 C108">
    <cfRule type="cellIs" dxfId="8" priority="15" operator="lessThan">
      <formula>#REF!</formula>
    </cfRule>
  </conditionalFormatting>
  <conditionalFormatting sqref="A58:C58">
    <cfRule type="cellIs" dxfId="7" priority="11" operator="lessThan">
      <formula>#REF!</formula>
    </cfRule>
    <cfRule type="cellIs" dxfId="6" priority="12" operator="lessThan">
      <formula>#REF!+#REF!</formula>
    </cfRule>
  </conditionalFormatting>
  <conditionalFormatting sqref="A57">
    <cfRule type="cellIs" dxfId="5" priority="9" operator="lessThan">
      <formula>#REF!</formula>
    </cfRule>
  </conditionalFormatting>
  <conditionalFormatting sqref="B57">
    <cfRule type="cellIs" dxfId="4" priority="8" operator="lessThan">
      <formula>#REF!</formula>
    </cfRule>
  </conditionalFormatting>
  <conditionalFormatting sqref="C57">
    <cfRule type="cellIs" dxfId="3" priority="7" operator="lessThan">
      <formula>#REF!</formula>
    </cfRule>
  </conditionalFormatting>
  <conditionalFormatting sqref="A99">
    <cfRule type="cellIs" dxfId="2" priority="3" operator="lessThan">
      <formula>#REF!</formula>
    </cfRule>
  </conditionalFormatting>
  <conditionalFormatting sqref="B99">
    <cfRule type="cellIs" dxfId="1" priority="2" operator="lessThan">
      <formula>#REF!</formula>
    </cfRule>
  </conditionalFormatting>
  <conditionalFormatting sqref="C99">
    <cfRule type="cellIs" dxfId="0" priority="1" operator="lessThan">
      <formula>#REF!</formula>
    </cfRule>
  </conditionalFormatting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exif_MSED_6b7db200f36c5ba8ffd1610e34784097782458710f45f5073e7c114b4f6f25af</dc:description>
  <cp:lastModifiedBy>Admin</cp:lastModifiedBy>
  <cp:lastPrinted>2020-06-05T13:58:04Z</cp:lastPrinted>
  <dcterms:created xsi:type="dcterms:W3CDTF">2020-04-16T14:04:54Z</dcterms:created>
  <dcterms:modified xsi:type="dcterms:W3CDTF">2020-06-08T11:50:44Z</dcterms:modified>
</cp:coreProperties>
</file>